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AUSTERIDAD/"/>
    </mc:Choice>
  </mc:AlternateContent>
  <xr:revisionPtr revIDLastSave="0" documentId="8_{6E77DDD7-2421-4897-ABED-216521DA16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able 1" sheetId="1" r:id="rId1"/>
    <sheet name="30 jun}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2" l="1"/>
  <c r="O27" i="2"/>
  <c r="M27" i="2"/>
  <c r="E27" i="2"/>
  <c r="Q26" i="2"/>
  <c r="O26" i="2"/>
  <c r="M26" i="2"/>
  <c r="E26" i="2"/>
  <c r="Q25" i="2"/>
  <c r="O25" i="2"/>
  <c r="M25" i="2"/>
  <c r="E25" i="2"/>
  <c r="Q24" i="2"/>
  <c r="O24" i="2"/>
  <c r="M24" i="2"/>
  <c r="E24" i="2"/>
  <c r="Q23" i="2"/>
  <c r="O23" i="2"/>
  <c r="M23" i="2"/>
  <c r="E23" i="2"/>
  <c r="Q22" i="2"/>
  <c r="O22" i="2"/>
  <c r="M22" i="2"/>
  <c r="E22" i="2"/>
  <c r="Q21" i="2"/>
  <c r="O21" i="2"/>
  <c r="M21" i="2"/>
  <c r="E21" i="2"/>
  <c r="Q20" i="2"/>
  <c r="O20" i="2"/>
  <c r="M20" i="2"/>
  <c r="E20" i="2"/>
  <c r="Q19" i="2"/>
  <c r="O19" i="2"/>
  <c r="M19" i="2"/>
  <c r="E19" i="2"/>
  <c r="Q17" i="2"/>
  <c r="O17" i="2"/>
  <c r="M17" i="2"/>
  <c r="E17" i="2"/>
  <c r="Q16" i="2"/>
  <c r="O16" i="2"/>
  <c r="M16" i="2"/>
  <c r="E16" i="2"/>
  <c r="Q15" i="2"/>
  <c r="O15" i="2"/>
  <c r="M15" i="2"/>
  <c r="E15" i="2"/>
  <c r="Q14" i="2"/>
  <c r="O14" i="2"/>
  <c r="M14" i="2"/>
  <c r="E14" i="2"/>
  <c r="Q13" i="2"/>
  <c r="O13" i="2"/>
  <c r="M13" i="2"/>
  <c r="Q12" i="2"/>
  <c r="O12" i="2"/>
  <c r="M12" i="2"/>
  <c r="Q11" i="2"/>
  <c r="O11" i="2"/>
  <c r="M11" i="2"/>
  <c r="E11" i="2"/>
  <c r="Q10" i="2"/>
  <c r="O10" i="2"/>
  <c r="M10" i="2"/>
  <c r="E10" i="2"/>
  <c r="Q9" i="2"/>
  <c r="O9" i="2"/>
  <c r="M9" i="2"/>
  <c r="E9" i="2"/>
  <c r="P27" i="1"/>
  <c r="P26" i="1"/>
  <c r="P25" i="1"/>
  <c r="P24" i="1"/>
  <c r="P23" i="1"/>
  <c r="P22" i="1"/>
  <c r="P21" i="1"/>
  <c r="P20" i="1"/>
  <c r="P19" i="1"/>
  <c r="P17" i="1"/>
  <c r="P16" i="1"/>
  <c r="P15" i="1"/>
  <c r="P14" i="1"/>
  <c r="P13" i="1"/>
  <c r="P12" i="1"/>
  <c r="P11" i="1"/>
  <c r="P10" i="1"/>
  <c r="P9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N12" i="1"/>
  <c r="N11" i="1"/>
  <c r="N10" i="1"/>
  <c r="N9" i="1"/>
  <c r="L27" i="1"/>
  <c r="L26" i="1"/>
  <c r="L25" i="1"/>
  <c r="L24" i="1"/>
  <c r="L23" i="1"/>
  <c r="L22" i="1"/>
  <c r="L21" i="1"/>
  <c r="L20" i="1"/>
  <c r="L19" i="1"/>
  <c r="L17" i="1"/>
  <c r="L16" i="1"/>
  <c r="L15" i="1"/>
  <c r="L14" i="1"/>
  <c r="L13" i="1"/>
  <c r="L12" i="1"/>
  <c r="L11" i="1"/>
  <c r="L10" i="1"/>
  <c r="L9" i="1"/>
  <c r="E27" i="1"/>
  <c r="E26" i="1"/>
  <c r="E25" i="1"/>
  <c r="E24" i="1"/>
  <c r="E23" i="1"/>
  <c r="E22" i="1"/>
  <c r="E21" i="1"/>
  <c r="E20" i="1"/>
  <c r="E19" i="1"/>
  <c r="E17" i="1"/>
  <c r="E16" i="1"/>
  <c r="E15" i="1"/>
  <c r="E14" i="1"/>
  <c r="E11" i="1"/>
  <c r="E10" i="1"/>
  <c r="E9" i="1"/>
</calcChain>
</file>

<file path=xl/sharedStrings.xml><?xml version="1.0" encoding="utf-8"?>
<sst xmlns="http://schemas.openxmlformats.org/spreadsheetml/2006/main" count="238" uniqueCount="98">
  <si>
    <r>
      <rPr>
        <b/>
        <sz val="9"/>
        <color rgb="FF0E9ED4"/>
        <rFont val="Trebuchet MS"/>
        <family val="2"/>
      </rPr>
      <t>PLAN DE AUSTERIDAD EN EL GASTO 2025-2027</t>
    </r>
  </si>
  <si>
    <r>
      <rPr>
        <b/>
        <sz val="5"/>
        <rFont val="Trebuchet MS"/>
        <family val="2"/>
      </rPr>
      <t>Entidad</t>
    </r>
  </si>
  <si>
    <r>
      <rPr>
        <b/>
        <sz val="5"/>
        <rFont val="Trebuchet MS"/>
        <family val="2"/>
      </rPr>
      <t>JARDÍN BOTÁNICO JOSÉ CELESTINO MUTIS</t>
    </r>
  </si>
  <si>
    <r>
      <rPr>
        <b/>
        <sz val="5"/>
        <color rgb="FF7D350D"/>
        <rFont val="Trebuchet MS"/>
        <family val="2"/>
      </rPr>
      <t>Valores en Pesos Corrientes</t>
    </r>
  </si>
  <si>
    <r>
      <rPr>
        <b/>
        <sz val="6"/>
        <color rgb="FFFF0000"/>
        <rFont val="Trebuchet MS"/>
        <family val="2"/>
      </rPr>
      <t>PROYECCIÓN DE VALORES EN PESOS CORRIENTES SEGÚN METAS FORMULADAS</t>
    </r>
  </si>
  <si>
    <r>
      <rPr>
        <b/>
        <sz val="5"/>
        <rFont val="Trebuchet MS"/>
        <family val="2"/>
      </rPr>
      <t xml:space="preserve">CONCEPTO
</t>
    </r>
    <r>
      <rPr>
        <b/>
        <sz val="5"/>
        <rFont val="Trebuchet MS"/>
        <family val="2"/>
      </rPr>
      <t>(Decreto 062 de 2024)</t>
    </r>
  </si>
  <si>
    <r>
      <rPr>
        <b/>
        <sz val="5"/>
        <rFont val="Trebuchet MS"/>
        <family val="2"/>
      </rPr>
      <t xml:space="preserve">Posiciones Presupuestales Asociadas
</t>
    </r>
    <r>
      <rPr>
        <b/>
        <sz val="5"/>
        <rFont val="Trebuchet MS"/>
        <family val="2"/>
      </rPr>
      <t>(Funcionamiento e Inversión)</t>
    </r>
  </si>
  <si>
    <r>
      <rPr>
        <b/>
        <sz val="5"/>
        <rFont val="Trebuchet MS"/>
        <family val="2"/>
      </rPr>
      <t>LÍNEA BASE</t>
    </r>
  </si>
  <si>
    <r>
      <rPr>
        <b/>
        <sz val="5"/>
        <rFont val="Trebuchet MS"/>
        <family val="2"/>
      </rPr>
      <t>PLAN DE AUSTERIDAD EN EL GASTO 2025-2027</t>
    </r>
  </si>
  <si>
    <r>
      <rPr>
        <b/>
        <sz val="5"/>
        <color rgb="FFFFFFFF"/>
        <rFont val="Trebuchet MS"/>
        <family val="2"/>
      </rPr>
      <t>SEGUIMIENTO RESULTADOS PLAN DE AUSTERIDAD 2025-2027</t>
    </r>
  </si>
  <si>
    <r>
      <rPr>
        <b/>
        <sz val="5"/>
        <rFont val="Trebuchet MS"/>
        <family val="2"/>
      </rPr>
      <t>ESTRATEGIAS 2025-2027</t>
    </r>
  </si>
  <si>
    <r>
      <rPr>
        <b/>
        <sz val="5"/>
        <rFont val="Trebuchet MS"/>
        <family val="2"/>
      </rPr>
      <t>ACCIONES 2025-2027</t>
    </r>
  </si>
  <si>
    <r>
      <rPr>
        <b/>
        <sz val="5"/>
        <rFont val="Trebuchet MS"/>
        <family val="2"/>
      </rPr>
      <t>META INDICADOR DE AUSTERIDAD</t>
    </r>
  </si>
  <si>
    <r>
      <rPr>
        <sz val="5"/>
        <rFont val="Trebuchet MS"/>
        <family val="2"/>
      </rPr>
      <t>AÑO 2023</t>
    </r>
  </si>
  <si>
    <r>
      <rPr>
        <sz val="5"/>
        <rFont val="Trebuchet MS"/>
        <family val="2"/>
      </rPr>
      <t>AÑO 2024</t>
    </r>
  </si>
  <si>
    <r>
      <rPr>
        <sz val="5"/>
        <color rgb="FFFFFFFF"/>
        <rFont val="Trebuchet MS"/>
        <family val="2"/>
      </rPr>
      <t>AÑO 2025</t>
    </r>
  </si>
  <si>
    <r>
      <rPr>
        <sz val="5"/>
        <color rgb="FFFFFFFF"/>
        <rFont val="Trebuchet MS"/>
        <family val="2"/>
      </rPr>
      <t>AÑO 2026</t>
    </r>
  </si>
  <si>
    <r>
      <rPr>
        <sz val="5"/>
        <color rgb="FFFFFFFF"/>
        <rFont val="Trebuchet MS"/>
        <family val="2"/>
      </rPr>
      <t>AÑO 2027</t>
    </r>
  </si>
  <si>
    <r>
      <rPr>
        <sz val="5"/>
        <rFont val="Trebuchet MS"/>
        <family val="2"/>
      </rPr>
      <t xml:space="preserve">Valor EJECUTADO
</t>
    </r>
    <r>
      <rPr>
        <sz val="5"/>
        <rFont val="Trebuchet MS"/>
        <family val="2"/>
      </rPr>
      <t>a 31/12/2023</t>
    </r>
  </si>
  <si>
    <r>
      <rPr>
        <sz val="5"/>
        <rFont val="Trebuchet MS"/>
        <family val="2"/>
      </rPr>
      <t xml:space="preserve">Valor EJECUTADO
</t>
    </r>
    <r>
      <rPr>
        <sz val="5"/>
        <rFont val="Trebuchet MS"/>
        <family val="2"/>
      </rPr>
      <t>a 31/12/2024</t>
    </r>
  </si>
  <si>
    <r>
      <rPr>
        <sz val="5"/>
        <rFont val="Trebuchet MS"/>
        <family val="2"/>
      </rPr>
      <t xml:space="preserve">Resultado
</t>
    </r>
    <r>
      <rPr>
        <sz val="5"/>
        <rFont val="Trebuchet MS"/>
        <family val="2"/>
      </rPr>
      <t>Indicador Austeridad</t>
    </r>
  </si>
  <si>
    <r>
      <rPr>
        <sz val="5"/>
        <rFont val="Trebuchet MS"/>
        <family val="2"/>
      </rPr>
      <t>AÑO 2025</t>
    </r>
  </si>
  <si>
    <r>
      <rPr>
        <sz val="5"/>
        <rFont val="Trebuchet MS"/>
        <family val="2"/>
      </rPr>
      <t>AÑO 2026</t>
    </r>
  </si>
  <si>
    <r>
      <rPr>
        <sz val="5"/>
        <rFont val="Trebuchet MS"/>
        <family val="2"/>
      </rPr>
      <t>AÑO 2027</t>
    </r>
  </si>
  <si>
    <r>
      <rPr>
        <sz val="5"/>
        <color rgb="FFFFFFFF"/>
        <rFont val="Trebuchet MS"/>
        <family val="2"/>
      </rPr>
      <t xml:space="preserve">Valor EJECUTADO
</t>
    </r>
    <r>
      <rPr>
        <sz val="5"/>
        <color rgb="FFFFFFFF"/>
        <rFont val="Trebuchet MS"/>
        <family val="2"/>
      </rPr>
      <t>a 31/12/2025</t>
    </r>
  </si>
  <si>
    <r>
      <rPr>
        <sz val="5"/>
        <color rgb="FFFFFFFF"/>
        <rFont val="Trebuchet MS"/>
        <family val="2"/>
      </rPr>
      <t xml:space="preserve">Resultado
</t>
    </r>
    <r>
      <rPr>
        <sz val="5"/>
        <color rgb="FFFFFFFF"/>
        <rFont val="Trebuchet MS"/>
        <family val="2"/>
      </rPr>
      <t>Indicador Austeridad</t>
    </r>
  </si>
  <si>
    <r>
      <rPr>
        <sz val="5"/>
        <color rgb="FFFFFFFF"/>
        <rFont val="Trebuchet MS"/>
        <family val="2"/>
      </rPr>
      <t xml:space="preserve">Valor EJECUTADO
</t>
    </r>
    <r>
      <rPr>
        <sz val="5"/>
        <color rgb="FFFFFFFF"/>
        <rFont val="Trebuchet MS"/>
        <family val="2"/>
      </rPr>
      <t>a 31/12/2026</t>
    </r>
  </si>
  <si>
    <r>
      <rPr>
        <sz val="5"/>
        <color rgb="FFFFFFFF"/>
        <rFont val="Trebuchet MS"/>
        <family val="2"/>
      </rPr>
      <t xml:space="preserve">Valor EJECUTADO
</t>
    </r>
    <r>
      <rPr>
        <sz val="5"/>
        <color rgb="FFFFFFFF"/>
        <rFont val="Trebuchet MS"/>
        <family val="2"/>
      </rPr>
      <t>a 31/12/2027</t>
    </r>
  </si>
  <si>
    <r>
      <rPr>
        <b/>
        <sz val="6"/>
        <color rgb="FF155F82"/>
        <rFont val="Trebuchet MS"/>
        <family val="2"/>
      </rPr>
      <t>Servicios de personal</t>
    </r>
  </si>
  <si>
    <r>
      <rPr>
        <sz val="5"/>
        <rFont val="Trebuchet MS"/>
        <family val="2"/>
      </rPr>
      <t>Artículo 6°.- Reducción del gasto en CPS profesionales y de apoyo a la gestión.</t>
    </r>
  </si>
  <si>
    <r>
      <rPr>
        <sz val="5"/>
        <rFont val="Trebuchet MS"/>
        <family val="2"/>
      </rPr>
      <t xml:space="preserve">O232020200883990; O232020200991131; O232020200882199;
</t>
    </r>
    <r>
      <rPr>
        <sz val="5"/>
        <rFont val="Trebuchet MS"/>
        <family val="2"/>
      </rPr>
      <t>O232020200885970</t>
    </r>
  </si>
  <si>
    <r>
      <rPr>
        <sz val="5"/>
        <rFont val="Trebuchet MS"/>
        <family val="2"/>
      </rPr>
      <t>La entidad se ajustará a las directrices de la Secretaria Distrital de Hacienda, en cumplimiento del Decreto 062 de 2024</t>
    </r>
  </si>
  <si>
    <r>
      <rPr>
        <sz val="5"/>
        <rFont val="Trebuchet MS"/>
        <family val="2"/>
      </rPr>
      <t>Mantener el indicador de austeridad establecido respecto a la reducción del gasto en CPS, mediante seguimiento mensual y reportar a la Secretaría Distrital de Hacienda su cumplimiento</t>
    </r>
  </si>
  <si>
    <r>
      <rPr>
        <sz val="5"/>
        <rFont val="Trebuchet MS"/>
        <family val="2"/>
      </rPr>
      <t>Artículo 7°.- Horas extras, dominicales y festivos.</t>
    </r>
  </si>
  <si>
    <r>
      <rPr>
        <sz val="5"/>
        <rFont val="Trebuchet MS"/>
        <family val="2"/>
      </rPr>
      <t>O211010100102</t>
    </r>
  </si>
  <si>
    <r>
      <rPr>
        <sz val="5"/>
        <rFont val="Trebuchet MS"/>
        <family val="2"/>
      </rPr>
      <t>Establecer las necesidades de servicio especificas en los diferentes frentes de trabajo incluyendo los eventos que se programen en la entidad.</t>
    </r>
  </si>
  <si>
    <r>
      <rPr>
        <sz val="5"/>
        <rFont val="Trebuchet MS"/>
        <family val="2"/>
      </rPr>
      <t xml:space="preserve">Solicitar la prestación de servicios de los contratistas en días no laborales de los servidores públicos.
</t>
    </r>
    <r>
      <rPr>
        <sz val="5"/>
        <rFont val="Trebuchet MS"/>
        <family val="2"/>
      </rPr>
      <t>Autorizar las horas extras extrictamente necesarias al personal de apoyo que se requiera por necesidad del servicio.</t>
    </r>
  </si>
  <si>
    <r>
      <rPr>
        <sz val="5"/>
        <rFont val="Trebuchet MS"/>
        <family val="2"/>
      </rPr>
      <t>Artículo 8°.- Viáticos y gastos de viaje.</t>
    </r>
  </si>
  <si>
    <r>
      <rPr>
        <sz val="5"/>
        <rFont val="Trebuchet MS"/>
        <family val="2"/>
      </rPr>
      <t>O2120202010</t>
    </r>
  </si>
  <si>
    <r>
      <rPr>
        <sz val="5"/>
        <rFont val="Trebuchet MS"/>
        <family val="2"/>
      </rPr>
      <t>$                     -</t>
    </r>
  </si>
  <si>
    <r>
      <rPr>
        <sz val="5"/>
        <rFont val="Trebuchet MS"/>
        <family val="2"/>
      </rPr>
      <t xml:space="preserve">Gestionar alianzas estratégicas que cubran los gastos de viaje y manutención de los servidores públicos que requieran comisionar en cumplimiento de las metas
</t>
    </r>
    <r>
      <rPr>
        <sz val="5"/>
        <rFont val="Trebuchet MS"/>
        <family val="2"/>
      </rPr>
      <t>institucionales</t>
    </r>
  </si>
  <si>
    <r>
      <rPr>
        <sz val="5"/>
        <rFont val="Trebuchet MS"/>
        <family val="2"/>
      </rPr>
      <t xml:space="preserve">Verificar a traves del comité directivo y del comité de investigación cuales son las necesidades puntuales que amerita que los  servidores publicos requieran del reconocimiento de viativos y gastos
</t>
    </r>
    <r>
      <rPr>
        <sz val="5"/>
        <rFont val="Trebuchet MS"/>
        <family val="2"/>
      </rPr>
      <t>de viaje.</t>
    </r>
  </si>
  <si>
    <r>
      <rPr>
        <sz val="5"/>
        <rFont val="Trebuchet MS"/>
        <family val="2"/>
      </rPr>
      <t>Artículo 9°.- Compensación por vacaciones.</t>
    </r>
  </si>
  <si>
    <r>
      <rPr>
        <sz val="5"/>
        <rFont val="Trebuchet MS"/>
        <family val="2"/>
      </rPr>
      <t>O211010300102</t>
    </r>
  </si>
  <si>
    <r>
      <rPr>
        <sz val="5"/>
        <rFont val="Trebuchet MS"/>
        <family val="2"/>
      </rPr>
      <t>Reconocer este factor prestacional solo a los servidores públicos que se desvinculan de la entidad</t>
    </r>
  </si>
  <si>
    <r>
      <rPr>
        <sz val="5"/>
        <rFont val="Trebuchet MS"/>
        <family val="2"/>
      </rPr>
      <t xml:space="preserve">Efectuar seguimiento al control de vacaciones para evitar acumulación de periodos de vacaciones de los servidores públicos. / Solicitar el disfrute de vacaciones a las personas que tengan
</t>
    </r>
    <r>
      <rPr>
        <sz val="5"/>
        <rFont val="Trebuchet MS"/>
        <family val="2"/>
      </rPr>
      <t>acumulados 2 o mas periodos.</t>
    </r>
  </si>
  <si>
    <r>
      <rPr>
        <sz val="5"/>
        <rFont val="Trebuchet MS"/>
        <family val="2"/>
      </rPr>
      <t>Artículo 10°.- Bono navideño.</t>
    </r>
  </si>
  <si>
    <r>
      <rPr>
        <sz val="5"/>
        <rFont val="Trebuchet MS"/>
        <family val="2"/>
      </rPr>
      <t>O21202020090696511</t>
    </r>
  </si>
  <si>
    <r>
      <rPr>
        <sz val="5"/>
        <rFont val="Trebuchet MS"/>
        <family val="2"/>
      </rPr>
      <t>No aplica estrategia de disminución de Bono Navideño, toda vez que conforme a acuerdo sindical este bono se incrementa en un 5% frente al año inmediatamente anterior por cada niño.</t>
    </r>
  </si>
  <si>
    <r>
      <rPr>
        <sz val="5"/>
        <rFont val="Trebuchet MS"/>
        <family val="2"/>
      </rPr>
      <t>No aplica</t>
    </r>
  </si>
  <si>
    <r>
      <rPr>
        <sz val="5"/>
        <rFont val="Trebuchet MS"/>
        <family val="2"/>
      </rPr>
      <t>Artículo 11 -. Capacitación.</t>
    </r>
  </si>
  <si>
    <r>
      <rPr>
        <sz val="5"/>
        <rFont val="Trebuchet MS"/>
        <family val="2"/>
      </rPr>
      <t>Gestionar alianzas estratégicas que permitan dar cumplimiento al Plan Institucional de Capacitación.</t>
    </r>
  </si>
  <si>
    <r>
      <rPr>
        <sz val="5"/>
        <rFont val="Trebuchet MS"/>
        <family val="2"/>
      </rPr>
      <t xml:space="preserve">Hacer uso de la oferta de capacitación brindada desde el DASCD, el DAFP, La Alcaldia Mayor de Bogota, entre otras.
</t>
    </r>
    <r>
      <rPr>
        <sz val="5"/>
        <rFont val="Trebuchet MS"/>
        <family val="2"/>
      </rPr>
      <t>Motivar la participación de los servidores publicos para acceder a los diferentes programas. / Solicitar a los profesionales con conocimientos en temas especificos capacitar a sus compañeros. / Gestionar con entidades de formación descuentos para los servidores publicos para que puedan acceder a los programas de formación especificos.</t>
    </r>
  </si>
  <si>
    <r>
      <rPr>
        <sz val="5"/>
        <rFont val="Trebuchet MS"/>
        <family val="2"/>
      </rPr>
      <t>Artículo 12 -. Bienestar.</t>
    </r>
  </si>
  <si>
    <r>
      <rPr>
        <sz val="5"/>
        <rFont val="Trebuchet MS"/>
        <family val="2"/>
      </rPr>
      <t>Gestionar con la caja de compensación familiar actividades que permitan dar cumplimiento al Plan de bienestar e incentivos Institucional.</t>
    </r>
  </si>
  <si>
    <r>
      <rPr>
        <sz val="5"/>
        <rFont val="Trebuchet MS"/>
        <family val="2"/>
      </rPr>
      <t>PArticipar de las ofertas de bienestar brindadas desde el DASCD, el DAFP, La Alcaldia Mayor de Bogota, IDRD, ARL, Caja de compensación familiar, entre otras. / Motivar la participación de los servidores publicos para acceder a las diferentes actividades. / Organizar actividades in situ con los profesionales con conocimientos en temas especificos que brindan bienestar y salud a todos los serviodres de la entidad.</t>
    </r>
  </si>
  <si>
    <r>
      <rPr>
        <sz val="5"/>
        <rFont val="Trebuchet MS"/>
        <family val="2"/>
      </rPr>
      <t>Artículo 13 -. Eventos y conmemoraciones.</t>
    </r>
  </si>
  <si>
    <r>
      <rPr>
        <sz val="5"/>
        <rFont val="Trebuchet MS"/>
        <family val="2"/>
      </rPr>
      <t>Celebrar las fechas especiales de manera conjunta con las entidades del Distrito. (dia secretaria, dia conductor, dia de la mujer, dia del servidor publico,entre otras)</t>
    </r>
  </si>
  <si>
    <r>
      <rPr>
        <sz val="5"/>
        <rFont val="Trebuchet MS"/>
        <family val="2"/>
      </rPr>
      <t>Artículo 14 -. Fondos educativos.</t>
    </r>
  </si>
  <si>
    <r>
      <rPr>
        <sz val="5"/>
        <rFont val="Trebuchet MS"/>
        <family val="2"/>
      </rPr>
      <t xml:space="preserve">La entidad no cuenta con fondos educativos, sin embargo se brindan apoyos aeducativos en cumplimiento del acuerdo sindical y en el marco del
</t>
    </r>
    <r>
      <rPr>
        <sz val="5"/>
        <rFont val="Trebuchet MS"/>
        <family val="2"/>
      </rPr>
      <t>plan de bienestar</t>
    </r>
  </si>
  <si>
    <r>
      <rPr>
        <b/>
        <sz val="5"/>
        <color rgb="FF155F82"/>
        <rFont val="Trebuchet MS"/>
        <family val="2"/>
      </rPr>
      <t>Servicios Administrativos</t>
    </r>
  </si>
  <si>
    <r>
      <rPr>
        <sz val="5"/>
        <rFont val="Trebuchet MS"/>
        <family val="2"/>
      </rPr>
      <t>Artículo 15. Telefonía.</t>
    </r>
  </si>
  <si>
    <r>
      <rPr>
        <sz val="5"/>
        <rFont val="Trebuchet MS"/>
        <family val="2"/>
      </rPr>
      <t>Manener el consumo de telefonía tomando como línea base el promedio de los dos últimos años inmediatamente anteriores. La medición se hará el pesos sobre valores facturados</t>
    </r>
  </si>
  <si>
    <r>
      <rPr>
        <sz val="5"/>
        <rFont val="Trebuchet MS"/>
        <family val="2"/>
      </rPr>
      <t>Se supervisara las restricciones en llamadas a destinos nacionales, internacionales y a celulares, asegurando el cumplimiento de las políticas de austeridad</t>
    </r>
  </si>
  <si>
    <r>
      <rPr>
        <sz val="5"/>
        <rFont val="Trebuchet MS"/>
        <family val="2"/>
      </rPr>
      <t>$                         -</t>
    </r>
  </si>
  <si>
    <r>
      <rPr>
        <sz val="5"/>
        <rFont val="Trebuchet MS"/>
        <family val="2"/>
      </rPr>
      <t>Artículo 16 -. Vehículos oficiales.</t>
    </r>
  </si>
  <si>
    <r>
      <rPr>
        <sz val="5"/>
        <rFont val="Trebuchet MS"/>
        <family val="2"/>
      </rPr>
      <t>O2120202008078714102</t>
    </r>
  </si>
  <si>
    <r>
      <rPr>
        <sz val="5"/>
        <rFont val="Trebuchet MS"/>
        <family val="2"/>
      </rPr>
      <t>Optimizar el uso de vehículos y generar controles de seguimiento / Registro y seguimiento al consumo de combustible / La medición se realizará por el valor del consumo de combustible y mantenimientos de los vehículos en el taller más un incremento máximo del IPC.</t>
    </r>
  </si>
  <si>
    <r>
      <rPr>
        <sz val="5"/>
        <rFont val="Trebuchet MS"/>
        <family val="2"/>
      </rPr>
      <t>se espera poder dar de baja los vehiculos que por su antigüedad representan alto costo de mantenimiento y commbustible para la entidad con el fin de generar eficiencia en su peracion</t>
    </r>
  </si>
  <si>
    <r>
      <rPr>
        <sz val="5"/>
        <rFont val="Trebuchet MS"/>
        <family val="2"/>
      </rPr>
      <t>Artículo 17 -. Adquisición de vehículos y maquinaria.</t>
    </r>
  </si>
  <si>
    <r>
      <rPr>
        <sz val="5"/>
        <rFont val="Trebuchet MS"/>
        <family val="2"/>
      </rPr>
      <t>N.A.</t>
    </r>
  </si>
  <si>
    <r>
      <rPr>
        <sz val="5"/>
        <rFont val="Trebuchet MS"/>
        <family val="2"/>
      </rPr>
      <t>Evitar adquisición de vehiculos adicionales a los que ya cuenta la entidad. La estrategia estaría encaminada a reducir costos de mantenimiento en la medida que se les pueda dar de baja a los vehiculos que representan alto costo</t>
    </r>
  </si>
  <si>
    <r>
      <rPr>
        <sz val="5"/>
        <rFont val="Trebuchet MS"/>
        <family val="2"/>
      </rPr>
      <t>no se tiene contemplada la reposición de parque automotor por el momento</t>
    </r>
  </si>
  <si>
    <r>
      <rPr>
        <sz val="5"/>
        <rFont val="Trebuchet MS"/>
        <family val="2"/>
      </rPr>
      <t>Artículo 18 -. Fotocopiado, multicopiado e impresión.</t>
    </r>
  </si>
  <si>
    <r>
      <rPr>
        <sz val="5"/>
        <rFont val="Trebuchet MS"/>
        <family val="2"/>
      </rPr>
      <t xml:space="preserve">Mantener el consumo de los servicios de reprografía tomando como línea base el promedio de los dos últimos años más un incremento que no supere el IPC
</t>
    </r>
    <r>
      <rPr>
        <sz val="5"/>
        <rFont val="Trebuchet MS"/>
        <family val="2"/>
      </rPr>
      <t>del anterior.</t>
    </r>
  </si>
  <si>
    <r>
      <rPr>
        <sz val="5"/>
        <rFont val="Trebuchet MS"/>
        <family val="2"/>
      </rPr>
      <t>Atender las solicitudes de documentos y/o expedientes por medio de los documentos que ya se tienen digitalizados. / Orientar a los usuarios para que consulten los documentos digitales.</t>
    </r>
  </si>
  <si>
    <r>
      <rPr>
        <sz val="5"/>
        <rFont val="Trebuchet MS"/>
        <family val="2"/>
      </rPr>
      <t>Artículo 19 -. Publicidad distrital.</t>
    </r>
  </si>
  <si>
    <r>
      <rPr>
        <sz val="5"/>
        <rFont val="Trebuchet MS"/>
        <family val="2"/>
      </rPr>
      <t>Todos y cada uno de los contenidos divulgativos, notas de prensa, sinergias en materia de redes sociales, entrevistas, espacios televisivos, radiales, participación en foros y eventos con aliados estratégicos, entre otros, se han realizado en el marco de lo que se denomina “Free Press”, razón por la cual, no se ha incurrido en ningún gasto y/o pauta alguna.</t>
    </r>
  </si>
  <si>
    <r>
      <rPr>
        <sz val="5"/>
        <rFont val="Trebuchet MS"/>
        <family val="2"/>
      </rPr>
      <t>Continuar con la estrategia de Free Press que ha venido manejando la entidad, así como buscar aliados estratégicos que permitan a cero costo la divulgacion de los eventos del Jardín Botánico</t>
    </r>
  </si>
  <si>
    <r>
      <rPr>
        <sz val="5"/>
        <rFont val="Trebuchet MS"/>
        <family val="2"/>
      </rPr>
      <t>Artículo 20 -. Cajas menores.</t>
    </r>
  </si>
  <si>
    <r>
      <rPr>
        <sz val="5"/>
        <rFont val="Trebuchet MS"/>
        <family val="2"/>
      </rPr>
      <t xml:space="preserve">O2120201003023211599; O21202020060868021; O21202020080585951; O2120202008078715299; O21202020080282130; O2120202008078715299; O21202020080282130;
</t>
    </r>
    <r>
      <rPr>
        <sz val="5"/>
        <rFont val="Trebuchet MS"/>
        <family val="2"/>
      </rPr>
      <t>O21202020060868021</t>
    </r>
  </si>
  <si>
    <r>
      <rPr>
        <sz val="5"/>
        <rFont val="Trebuchet MS"/>
        <family val="2"/>
      </rPr>
      <t>Evitar la constitcion de la caja menor, aplicando controles y planeacion detallada para los gastos qiue impliquien una eventual necesidad de constituirlas.</t>
    </r>
  </si>
  <si>
    <r>
      <rPr>
        <sz val="5"/>
        <rFont val="Trebuchet MS"/>
        <family val="2"/>
      </rPr>
      <t>Dentro de la planeacion del presupuesto de la caja menor la entidad se encuentra evaluando los gastos por cada rubro con el fin de establecer un presupuesto que se ajuste a las posibles necesidades en caso de requerirla y realizar la apertura con todas las consideraciones para evitar un uso inadecuado de la figura</t>
    </r>
  </si>
  <si>
    <r>
      <rPr>
        <sz val="5"/>
        <rFont val="Trebuchet MS"/>
        <family val="2"/>
      </rPr>
      <t>Artículo 21 -. Mantenimiento o reparación de bienes inmuebles o muebles.</t>
    </r>
  </si>
  <si>
    <r>
      <rPr>
        <sz val="5"/>
        <rFont val="Trebuchet MS"/>
        <family val="2"/>
      </rPr>
      <t>EL plan de mantenimiento de la entidad se ha priorizado teniendo en cuenta los requerimientos en materia normativas nacionales e internacionales sobre accesibilidad y derechos de personas con discapacidad, para mejorar la experiencia del visitante, reducción de riesgos de accidentes, y fortalecimiento de la inclusión.</t>
    </r>
  </si>
  <si>
    <r>
      <rPr>
        <sz val="5"/>
        <rFont val="Trebuchet MS"/>
        <family val="2"/>
      </rPr>
      <t>Prioridad a mantenimientos preventivos y correctivos de las instalaciones con el fin de evitar deterioro de la infraestructura,</t>
    </r>
  </si>
  <si>
    <r>
      <rPr>
        <sz val="5"/>
        <rFont val="Trebuchet MS"/>
        <family val="2"/>
      </rPr>
      <t>Artículo 22 -. Suscripciones.</t>
    </r>
  </si>
  <si>
    <r>
      <rPr>
        <sz val="5"/>
        <rFont val="Trebuchet MS"/>
        <family val="2"/>
      </rPr>
      <t>la entidad no financia con recursos de inversion suscripciones de ningun tipo.</t>
    </r>
  </si>
  <si>
    <r>
      <rPr>
        <sz val="5"/>
        <rFont val="Trebuchet MS"/>
        <family val="2"/>
      </rPr>
      <t>A través del proyecto de regalías, se financia actualmente el componente de socialización de generacion del conocimiento , por lo que no se tiene contemplado hacerlo con recursos de inversion</t>
    </r>
  </si>
  <si>
    <r>
      <rPr>
        <sz val="5"/>
        <rFont val="Trebuchet MS"/>
        <family val="2"/>
      </rPr>
      <t>Artículo 23 -. Servicios públicos.</t>
    </r>
  </si>
  <si>
    <r>
      <rPr>
        <sz val="5"/>
        <rFont val="Trebuchet MS"/>
        <family val="2"/>
      </rPr>
      <t>O21202020080686330 O21202020080686312</t>
    </r>
  </si>
  <si>
    <r>
      <rPr>
        <sz val="5"/>
        <rFont val="Trebuchet MS"/>
        <family val="2"/>
      </rPr>
      <t>Como estrategia para evitar un incremento en los consumos de agua y energía registrados en la vigencia 2023 se cuenta con los programas de ahorro y uso eficiente del agua y ahorro y uso eficiente de la energía cuyas metas consisten en mantener los consumos de agua y energía presentados en el año 2023, debido a que en esta vigencia la Entidad se adelantaron obras de infraestructura correspondientes a la creación del Centro de Atención al Visitante, ampliación de las oficinas y laboratorios de la entidad e instalación de un sistema de alcantarillado interno que generan consumos no registrados en vigencias anteriores y que dificultan el establecimiento metas de reducción en los consumos de estos recursos.</t>
    </r>
  </si>
  <si>
    <r>
      <rPr>
        <b/>
        <sz val="3.5"/>
        <rFont val="Trebuchet MS"/>
        <family val="2"/>
      </rPr>
      <t xml:space="preserve">Programa de ahorro y uso eficiente del agua:
</t>
    </r>
    <r>
      <rPr>
        <sz val="3.5"/>
        <rFont val="Trebuchet MS"/>
        <family val="2"/>
      </rPr>
      <t xml:space="preserve">Hacer un (1) seguimiento y análisis mensual del comportamiento del consumo de agua en la entidad/Realizar dos (2) Inspecciones mensuales a la red hidrosanitaria con el fin de notificar posibles fugas o daños que conlleven a aumentar los consumos de la entidad. / Realizar dos (2) actualizaciones anuales del inventario de equipos, sistemas e implementos de la red hidrosanitaria en las sedes de la entidad para identificar el porcentaje de implementación de elementos de bajo consumo / Presentar (3) veces al año el comportamiento y análisis del consumo de agua en la entidad en el Comité de Gestión y Desempeño. / Divulgar dos (2) veces en el año los resultados obtenidos de la gestión institucional frente al uso y ahorro del recurso hídrico en la entidad. / Realizar la formulación y tres (3) seguimientos de una estrategia de ahorro y uso eficiente del agua conforme al acuerdo 946 de 2024. / Elaborar un (1) informe de gestión del programa de uso eficiente y ahorro del agua de conformidad con lo establecido en el documento PIGA 2024-2028.
</t>
    </r>
    <r>
      <rPr>
        <b/>
        <sz val="3.5"/>
        <rFont val="Trebuchet MS"/>
        <family val="2"/>
      </rPr>
      <t xml:space="preserve">Programa de ahorro y uso eficiente de la energía: </t>
    </r>
    <r>
      <rPr>
        <sz val="3.5"/>
        <rFont val="Trebuchet MS"/>
        <family val="2"/>
      </rPr>
      <t xml:space="preserve">Hacer un (1) seguimiento y análisis mensual del comportamiento del consumo de energía en la entidad. / Realizar dos (2) mensuales a la  red eléctrica con el fin de notificar posibles fugas o daños que conlleven a aumentar los consumos de la entidad. / Realizar dos (2) actualizaciones en el año del inventario de fuentes lumínicas en las sedes de la entidad para identificar el porcentaje de implementación de elementos de alta eficacia energética. / Presentar tres (3) veces al año el comportamiento y análisis del consumo de energía en la entidad en el Comité de Gestión y Desempeño a través  de la herramienta de tablero de control PIGA. / Divulgar dos (2) veces en el año los resultados obtenidos de la gestión institucional frente al uso y ahorro del recurso energético en la entidad.
</t>
    </r>
    <r>
      <rPr>
        <sz val="3.5"/>
        <rFont val="Trebuchet MS"/>
        <family val="2"/>
      </rPr>
      <t>/ Realizar la formulación y tres (3) seguimientos de una estrategia de ahorro y uso eficiente de energía conforme al acuerdo 946 de 2024. / Elaborar un (1) informe de gestión anual del programa de uso eficiente y ahorro de la energía de conformidad con lo establecido en el documento PIGA 2024-2028.</t>
    </r>
  </si>
  <si>
    <t>O21202020090292913</t>
  </si>
  <si>
    <t>O211010100102</t>
  </si>
  <si>
    <t>O2120202010</t>
  </si>
  <si>
    <t>O211010300102</t>
  </si>
  <si>
    <t>O21202020090696511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</si>
</sst>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\$\ #,##0"/>
    <numFmt numFmtId="165" formatCode="0.00%;[Red]\-0.00%"/>
    <numFmt numFmtId="166" formatCode="\$\ #,##0.00"/>
    <numFmt numFmtId="167" formatCode="\$\ 0"/>
    <numFmt numFmtId="168" formatCode="\$\ 0.00"/>
    <numFmt numFmtId="170" formatCode="_-&quot;$&quot;\ * #,##0_-;\-&quot;$&quot;\ * #,##0_-;_-&quot;$&quot;\ * &quot;-&quot;??_-;_-@_-"/>
  </numFmts>
  <fonts count="20" x14ac:knownFonts="1">
    <font>
      <sz val="10"/>
      <color rgb="FF000000"/>
      <name val="Times New Roman"/>
      <charset val="204"/>
    </font>
    <font>
      <b/>
      <sz val="9"/>
      <name val="Trebuchet MS"/>
      <family val="2"/>
    </font>
    <font>
      <b/>
      <sz val="5"/>
      <name val="Trebuchet MS"/>
      <family val="2"/>
    </font>
    <font>
      <b/>
      <sz val="6"/>
      <name val="Trebuchet MS"/>
      <family val="2"/>
    </font>
    <font>
      <sz val="5"/>
      <name val="Trebuchet MS"/>
      <family val="2"/>
    </font>
    <font>
      <sz val="5"/>
      <color rgb="FF000000"/>
      <name val="Trebuchet MS"/>
      <family val="2"/>
    </font>
    <font>
      <sz val="5"/>
      <color rgb="FFFF0000"/>
      <name val="Trebuchet MS"/>
      <family val="2"/>
    </font>
    <font>
      <b/>
      <sz val="9"/>
      <color rgb="FF0E9ED4"/>
      <name val="Trebuchet MS"/>
      <family val="2"/>
    </font>
    <font>
      <b/>
      <sz val="5"/>
      <color rgb="FF7D350D"/>
      <name val="Trebuchet MS"/>
      <family val="2"/>
    </font>
    <font>
      <b/>
      <sz val="6"/>
      <color rgb="FFFF0000"/>
      <name val="Trebuchet MS"/>
      <family val="2"/>
    </font>
    <font>
      <b/>
      <sz val="5"/>
      <color rgb="FFFFFFFF"/>
      <name val="Trebuchet MS"/>
      <family val="2"/>
    </font>
    <font>
      <sz val="5"/>
      <name val="Trebuchet MS"/>
      <family val="2"/>
    </font>
    <font>
      <sz val="5"/>
      <color rgb="FFFFFFFF"/>
      <name val="Trebuchet MS"/>
      <family val="2"/>
    </font>
    <font>
      <b/>
      <sz val="6"/>
      <color rgb="FF155F82"/>
      <name val="Trebuchet MS"/>
      <family val="2"/>
    </font>
    <font>
      <b/>
      <sz val="5"/>
      <color rgb="FF155F82"/>
      <name val="Trebuchet MS"/>
      <family val="2"/>
    </font>
    <font>
      <b/>
      <sz val="3.5"/>
      <name val="Trebuchet MS"/>
      <family val="2"/>
    </font>
    <font>
      <sz val="3.5"/>
      <name val="Trebuchet MS"/>
      <family val="2"/>
    </font>
    <font>
      <sz val="10"/>
      <color rgb="FF000000"/>
      <name val="Times New Roman"/>
      <family val="1"/>
    </font>
    <font>
      <sz val="5"/>
      <color theme="1"/>
      <name val="Trebuchet MS"/>
      <family val="2"/>
    </font>
    <font>
      <sz val="10"/>
      <color rgb="FF000000"/>
      <name val="Times New Roman"/>
      <charset val="204"/>
    </font>
  </fonts>
  <fills count="8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E8E8E8"/>
      </patternFill>
    </fill>
    <fill>
      <patternFill patternType="solid">
        <fgColor rgb="FFB5E6A1"/>
      </patternFill>
    </fill>
    <fill>
      <patternFill patternType="solid">
        <fgColor rgb="FF0C769E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03">
    <xf numFmtId="0" fontId="0" fillId="0" borderId="0" xfId="0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 indent="2"/>
    </xf>
    <xf numFmtId="0" fontId="0" fillId="3" borderId="3" xfId="0" applyFill="1" applyBorder="1" applyAlignment="1">
      <alignment horizontal="left" vertical="top" wrapText="1" indent="1"/>
    </xf>
    <xf numFmtId="0" fontId="4" fillId="4" borderId="3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left" vertical="top" wrapText="1" indent="1"/>
    </xf>
    <xf numFmtId="0" fontId="0" fillId="5" borderId="3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vertical="top" shrinkToFit="1"/>
    </xf>
    <xf numFmtId="165" fontId="6" fillId="0" borderId="3" xfId="0" applyNumberFormat="1" applyFont="1" applyBorder="1" applyAlignment="1">
      <alignment horizontal="center" vertical="top" shrinkToFit="1"/>
    </xf>
    <xf numFmtId="164" fontId="5" fillId="0" borderId="3" xfId="0" applyNumberFormat="1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shrinkToFit="1"/>
    </xf>
    <xf numFmtId="165" fontId="6" fillId="0" borderId="3" xfId="0" applyNumberFormat="1" applyFont="1" applyBorder="1" applyAlignment="1">
      <alignment horizontal="center" vertical="center" shrinkToFit="1"/>
    </xf>
    <xf numFmtId="164" fontId="5" fillId="0" borderId="3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166" fontId="5" fillId="0" borderId="3" xfId="0" applyNumberFormat="1" applyFont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top" wrapText="1"/>
    </xf>
    <xf numFmtId="167" fontId="5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right" vertical="top" shrinkToFit="1"/>
    </xf>
    <xf numFmtId="0" fontId="4" fillId="6" borderId="3" xfId="0" applyFont="1" applyFill="1" applyBorder="1" applyAlignment="1">
      <alignment horizontal="left" vertical="center" wrapText="1"/>
    </xf>
    <xf numFmtId="164" fontId="5" fillId="6" borderId="3" xfId="0" applyNumberFormat="1" applyFont="1" applyFill="1" applyBorder="1" applyAlignment="1">
      <alignment horizontal="right" vertical="center" shrinkToFit="1"/>
    </xf>
    <xf numFmtId="167" fontId="5" fillId="6" borderId="3" xfId="0" applyNumberFormat="1" applyFont="1" applyFill="1" applyBorder="1" applyAlignment="1">
      <alignment horizontal="right" vertical="center" shrinkToFit="1"/>
    </xf>
    <xf numFmtId="0" fontId="4" fillId="6" borderId="3" xfId="0" applyFont="1" applyFill="1" applyBorder="1" applyAlignment="1">
      <alignment horizontal="left" vertical="top" wrapText="1"/>
    </xf>
    <xf numFmtId="165" fontId="6" fillId="6" borderId="3" xfId="0" applyNumberFormat="1" applyFont="1" applyFill="1" applyBorder="1" applyAlignment="1">
      <alignment horizontal="center" vertical="center" shrinkToFit="1"/>
    </xf>
    <xf numFmtId="0" fontId="4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left" vertical="top" wrapText="1"/>
    </xf>
    <xf numFmtId="168" fontId="5" fillId="6" borderId="3" xfId="0" applyNumberFormat="1" applyFont="1" applyFill="1" applyBorder="1" applyAlignment="1">
      <alignment horizontal="right" vertical="top" shrinkToFit="1"/>
    </xf>
    <xf numFmtId="166" fontId="5" fillId="6" borderId="3" xfId="0" applyNumberFormat="1" applyFont="1" applyFill="1" applyBorder="1" applyAlignment="1">
      <alignment horizontal="right" vertical="top" shrinkToFit="1"/>
    </xf>
    <xf numFmtId="165" fontId="6" fillId="6" borderId="3" xfId="0" applyNumberFormat="1" applyFont="1" applyFill="1" applyBorder="1" applyAlignment="1">
      <alignment horizontal="center" vertical="top" shrinkToFit="1"/>
    </xf>
    <xf numFmtId="164" fontId="5" fillId="6" borderId="3" xfId="0" applyNumberFormat="1" applyFont="1" applyFill="1" applyBorder="1" applyAlignment="1">
      <alignment horizontal="center" vertical="top" shrinkToFit="1"/>
    </xf>
    <xf numFmtId="164" fontId="5" fillId="6" borderId="3" xfId="0" applyNumberFormat="1" applyFont="1" applyFill="1" applyBorder="1" applyAlignment="1">
      <alignment horizontal="right" vertical="top" shrinkToFit="1"/>
    </xf>
    <xf numFmtId="166" fontId="5" fillId="6" borderId="3" xfId="0" applyNumberFormat="1" applyFont="1" applyFill="1" applyBorder="1" applyAlignment="1">
      <alignment horizontal="right" vertical="center" shrinkToFit="1"/>
    </xf>
    <xf numFmtId="164" fontId="5" fillId="6" borderId="3" xfId="0" applyNumberFormat="1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horizontal="left" vertical="center" wrapText="1"/>
    </xf>
    <xf numFmtId="9" fontId="0" fillId="3" borderId="3" xfId="1" applyFont="1" applyFill="1" applyBorder="1" applyAlignment="1">
      <alignment horizontal="center" vertical="top" wrapText="1"/>
    </xf>
    <xf numFmtId="9" fontId="0" fillId="2" borderId="3" xfId="1" applyFont="1" applyFill="1" applyBorder="1" applyAlignment="1">
      <alignment horizontal="left" wrapText="1"/>
    </xf>
    <xf numFmtId="9" fontId="5" fillId="0" borderId="3" xfId="1" applyFont="1" applyBorder="1" applyAlignment="1">
      <alignment horizontal="center" vertical="top" shrinkToFit="1"/>
    </xf>
    <xf numFmtId="9" fontId="6" fillId="6" borderId="3" xfId="1" applyFont="1" applyFill="1" applyBorder="1" applyAlignment="1">
      <alignment horizontal="center" vertical="top" shrinkToFit="1"/>
    </xf>
    <xf numFmtId="9" fontId="6" fillId="6" borderId="3" xfId="1" applyFont="1" applyFill="1" applyBorder="1" applyAlignment="1">
      <alignment horizontal="center" vertical="center" shrinkToFit="1"/>
    </xf>
    <xf numFmtId="9" fontId="6" fillId="0" borderId="3" xfId="1" applyFont="1" applyBorder="1" applyAlignment="1">
      <alignment horizontal="center" vertical="top" shrinkToFit="1"/>
    </xf>
    <xf numFmtId="9" fontId="18" fillId="0" borderId="3" xfId="1" applyFont="1" applyBorder="1" applyAlignment="1">
      <alignment horizontal="center" vertical="top" shrinkToFit="1"/>
    </xf>
    <xf numFmtId="9" fontId="0" fillId="0" borderId="0" xfId="1" applyFont="1" applyAlignment="1">
      <alignment horizontal="left" vertical="top"/>
    </xf>
    <xf numFmtId="0" fontId="2" fillId="3" borderId="1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left" vertical="top" wrapText="1" indent="12"/>
    </xf>
    <xf numFmtId="0" fontId="2" fillId="5" borderId="10" xfId="0" applyFont="1" applyFill="1" applyBorder="1" applyAlignment="1">
      <alignment horizontal="left" vertical="top" wrapText="1" indent="12"/>
    </xf>
    <xf numFmtId="0" fontId="2" fillId="5" borderId="11" xfId="0" applyFont="1" applyFill="1" applyBorder="1" applyAlignment="1">
      <alignment horizontal="left" vertical="top" wrapText="1" indent="12"/>
    </xf>
    <xf numFmtId="0" fontId="2" fillId="5" borderId="12" xfId="0" applyFont="1" applyFill="1" applyBorder="1" applyAlignment="1">
      <alignment horizontal="left" vertical="top" wrapText="1" indent="12"/>
    </xf>
    <xf numFmtId="0" fontId="2" fillId="5" borderId="5" xfId="0" applyFont="1" applyFill="1" applyBorder="1" applyAlignment="1">
      <alignment horizontal="left" vertical="top" wrapText="1" indent="12"/>
    </xf>
    <xf numFmtId="0" fontId="2" fillId="5" borderId="13" xfId="0" applyFont="1" applyFill="1" applyBorder="1" applyAlignment="1">
      <alignment horizontal="left" vertical="top" wrapText="1" indent="12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14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17" fontId="0" fillId="3" borderId="8" xfId="1" applyNumberFormat="1" applyFont="1" applyFill="1" applyBorder="1" applyAlignment="1">
      <alignment horizontal="center" vertical="top" wrapText="1"/>
    </xf>
    <xf numFmtId="170" fontId="5" fillId="0" borderId="3" xfId="2" applyNumberFormat="1" applyFont="1" applyBorder="1" applyAlignment="1">
      <alignment horizontal="center" vertical="top" shrinkToFit="1"/>
    </xf>
    <xf numFmtId="170" fontId="6" fillId="6" borderId="3" xfId="2" applyNumberFormat="1" applyFont="1" applyFill="1" applyBorder="1" applyAlignment="1">
      <alignment horizontal="center" vertical="top" shrinkToFit="1"/>
    </xf>
    <xf numFmtId="170" fontId="6" fillId="6" borderId="3" xfId="2" applyNumberFormat="1" applyFont="1" applyFill="1" applyBorder="1" applyAlignment="1">
      <alignment horizontal="center" vertical="center" shrinkToFit="1"/>
    </xf>
    <xf numFmtId="170" fontId="6" fillId="0" borderId="3" xfId="2" applyNumberFormat="1" applyFont="1" applyBorder="1" applyAlignment="1">
      <alignment horizontal="center" vertical="top" shrinkToFit="1"/>
    </xf>
    <xf numFmtId="164" fontId="5" fillId="7" borderId="3" xfId="0" applyNumberFormat="1" applyFont="1" applyFill="1" applyBorder="1" applyAlignment="1">
      <alignment horizontal="right" vertical="top" shrinkToFit="1"/>
    </xf>
    <xf numFmtId="9" fontId="5" fillId="7" borderId="3" xfId="1" applyFont="1" applyFill="1" applyBorder="1" applyAlignment="1">
      <alignment horizontal="center" vertical="top" shrinkToFit="1"/>
    </xf>
    <xf numFmtId="170" fontId="5" fillId="7" borderId="3" xfId="2" applyNumberFormat="1" applyFont="1" applyFill="1" applyBorder="1" applyAlignment="1">
      <alignment horizontal="center" vertical="top" shrinkToFi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298195</xdr:colOff>
      <xdr:row>0</xdr:row>
      <xdr:rowOff>30014</xdr:rowOff>
    </xdr:from>
    <xdr:ext cx="551810" cy="33680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1810" cy="33680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298195</xdr:colOff>
      <xdr:row>0</xdr:row>
      <xdr:rowOff>30014</xdr:rowOff>
    </xdr:from>
    <xdr:ext cx="551810" cy="336805"/>
    <xdr:pic>
      <xdr:nvPicPr>
        <xdr:cNvPr id="2" name="image1.jpeg">
          <a:extLst>
            <a:ext uri="{FF2B5EF4-FFF2-40B4-BE49-F238E27FC236}">
              <a16:creationId xmlns:a16="http://schemas.microsoft.com/office/drawing/2014/main" id="{08D7CF11-D572-450A-8D81-9C4CEAC9C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420" y="30014"/>
          <a:ext cx="551810" cy="3368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zoomScale="140" zoomScaleNormal="140" workbookViewId="0">
      <selection activeCell="C10" sqref="C10"/>
    </sheetView>
  </sheetViews>
  <sheetFormatPr baseColWidth="10" defaultColWidth="9.33203125" defaultRowHeight="12.75" x14ac:dyDescent="0.2"/>
  <cols>
    <col min="1" max="1" width="15.1640625" customWidth="1"/>
    <col min="2" max="2" width="16.5" customWidth="1"/>
    <col min="3" max="4" width="13.33203125" customWidth="1"/>
    <col min="5" max="5" width="13.1640625" style="47" customWidth="1"/>
    <col min="6" max="6" width="25.5" customWidth="1"/>
    <col min="7" max="7" width="32" customWidth="1"/>
    <col min="8" max="9" width="6" customWidth="1"/>
    <col min="10" max="10" width="5.83203125" customWidth="1"/>
    <col min="11" max="11" width="12.1640625" customWidth="1"/>
    <col min="12" max="12" width="11.5" customWidth="1"/>
    <col min="13" max="13" width="12" customWidth="1"/>
    <col min="14" max="14" width="11.5" customWidth="1"/>
    <col min="15" max="15" width="12.1640625" customWidth="1"/>
    <col min="16" max="16" width="11.5" customWidth="1"/>
  </cols>
  <sheetData>
    <row r="1" spans="1:16" ht="12.75" customHeight="1" x14ac:dyDescent="0.2">
      <c r="A1" s="49" t="s">
        <v>0</v>
      </c>
      <c r="B1" s="50"/>
      <c r="C1" s="50"/>
      <c r="D1" s="50"/>
      <c r="E1" s="50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9.6" customHeight="1" x14ac:dyDescent="0.2">
      <c r="A2" s="1" t="s">
        <v>1</v>
      </c>
      <c r="B2" s="52" t="s">
        <v>2</v>
      </c>
      <c r="C2" s="53"/>
      <c r="D2" s="53"/>
      <c r="E2" s="5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9.9499999999999993" customHeight="1" x14ac:dyDescent="0.2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6" t="s">
        <v>4</v>
      </c>
      <c r="L3" s="56"/>
      <c r="M3" s="56"/>
      <c r="N3" s="56"/>
      <c r="O3" s="56"/>
      <c r="P3" s="56"/>
    </row>
    <row r="4" spans="1:16" ht="8.25" customHeight="1" x14ac:dyDescent="0.2">
      <c r="A4" s="57" t="s">
        <v>5</v>
      </c>
      <c r="B4" s="60" t="s">
        <v>6</v>
      </c>
      <c r="C4" s="63" t="s">
        <v>7</v>
      </c>
      <c r="D4" s="64"/>
      <c r="E4" s="65"/>
      <c r="F4" s="69" t="s">
        <v>8</v>
      </c>
      <c r="G4" s="70"/>
      <c r="H4" s="70"/>
      <c r="I4" s="70"/>
      <c r="J4" s="71"/>
      <c r="K4" s="72" t="s">
        <v>9</v>
      </c>
      <c r="L4" s="73"/>
      <c r="M4" s="73"/>
      <c r="N4" s="73"/>
      <c r="O4" s="73"/>
      <c r="P4" s="74"/>
    </row>
    <row r="5" spans="1:16" ht="6.75" customHeight="1" x14ac:dyDescent="0.2">
      <c r="A5" s="58"/>
      <c r="B5" s="61"/>
      <c r="C5" s="66"/>
      <c r="D5" s="67"/>
      <c r="E5" s="68"/>
      <c r="F5" s="78" t="s">
        <v>10</v>
      </c>
      <c r="G5" s="78" t="s">
        <v>11</v>
      </c>
      <c r="H5" s="81" t="s">
        <v>12</v>
      </c>
      <c r="I5" s="82"/>
      <c r="J5" s="83"/>
      <c r="K5" s="75"/>
      <c r="L5" s="76"/>
      <c r="M5" s="76"/>
      <c r="N5" s="76"/>
      <c r="O5" s="76"/>
      <c r="P5" s="77"/>
    </row>
    <row r="6" spans="1:16" ht="8.25" customHeight="1" x14ac:dyDescent="0.2">
      <c r="A6" s="58"/>
      <c r="B6" s="61"/>
      <c r="C6" s="2" t="s">
        <v>13</v>
      </c>
      <c r="D6" s="87" t="s">
        <v>14</v>
      </c>
      <c r="E6" s="88"/>
      <c r="F6" s="79"/>
      <c r="G6" s="79"/>
      <c r="H6" s="84"/>
      <c r="I6" s="85"/>
      <c r="J6" s="86"/>
      <c r="K6" s="89" t="s">
        <v>15</v>
      </c>
      <c r="L6" s="90"/>
      <c r="M6" s="89" t="s">
        <v>16</v>
      </c>
      <c r="N6" s="90"/>
      <c r="O6" s="89" t="s">
        <v>17</v>
      </c>
      <c r="P6" s="90"/>
    </row>
    <row r="7" spans="1:16" ht="16.5" customHeight="1" x14ac:dyDescent="0.2">
      <c r="A7" s="59"/>
      <c r="B7" s="62"/>
      <c r="C7" s="3" t="s">
        <v>18</v>
      </c>
      <c r="D7" s="3" t="s">
        <v>19</v>
      </c>
      <c r="E7" s="40" t="s">
        <v>20</v>
      </c>
      <c r="F7" s="80"/>
      <c r="G7" s="80"/>
      <c r="H7" s="4" t="s">
        <v>21</v>
      </c>
      <c r="I7" s="4" t="s">
        <v>22</v>
      </c>
      <c r="J7" s="4" t="s">
        <v>23</v>
      </c>
      <c r="K7" s="5" t="s">
        <v>24</v>
      </c>
      <c r="L7" s="6" t="s">
        <v>25</v>
      </c>
      <c r="M7" s="5" t="s">
        <v>26</v>
      </c>
      <c r="N7" s="6" t="s">
        <v>25</v>
      </c>
      <c r="O7" s="5" t="s">
        <v>27</v>
      </c>
      <c r="P7" s="6" t="s">
        <v>25</v>
      </c>
    </row>
    <row r="8" spans="1:16" ht="8.4499999999999993" customHeight="1" x14ac:dyDescent="0.2">
      <c r="A8" s="7" t="s">
        <v>28</v>
      </c>
      <c r="B8" s="8"/>
      <c r="C8" s="8"/>
      <c r="D8" s="8"/>
      <c r="E8" s="41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27.6" customHeight="1" x14ac:dyDescent="0.2">
      <c r="A9" s="9" t="s">
        <v>29</v>
      </c>
      <c r="B9" s="10" t="s">
        <v>30</v>
      </c>
      <c r="C9" s="11">
        <v>34009131826</v>
      </c>
      <c r="D9" s="11">
        <v>28983713470</v>
      </c>
      <c r="E9" s="42">
        <f>1-(D9/C9)</f>
        <v>0.14776673458503475</v>
      </c>
      <c r="F9" s="9" t="s">
        <v>31</v>
      </c>
      <c r="G9" s="9" t="s">
        <v>32</v>
      </c>
      <c r="H9" s="12">
        <v>-0.03</v>
      </c>
      <c r="I9" s="12">
        <v>-0.03</v>
      </c>
      <c r="J9" s="12">
        <v>-0.03</v>
      </c>
      <c r="K9" s="13">
        <v>29853224874</v>
      </c>
      <c r="L9" s="12">
        <f>1-(K9/D9)</f>
        <v>-2.9999999996549676E-2</v>
      </c>
      <c r="M9" s="13">
        <v>30748821620</v>
      </c>
      <c r="N9" s="12">
        <f>1-(M9/K9)</f>
        <v>-2.9999999992630588E-2</v>
      </c>
      <c r="O9" s="13">
        <v>31671286269</v>
      </c>
      <c r="P9" s="12">
        <f>1-(O9/M9)</f>
        <v>-3.0000000013008732E-2</v>
      </c>
    </row>
    <row r="10" spans="1:16" ht="34.35" customHeight="1" x14ac:dyDescent="0.2">
      <c r="A10" s="9" t="s">
        <v>33</v>
      </c>
      <c r="B10" s="14" t="s">
        <v>34</v>
      </c>
      <c r="C10" s="15">
        <v>47949576</v>
      </c>
      <c r="D10" s="15">
        <v>33274517</v>
      </c>
      <c r="E10" s="42">
        <f t="shared" ref="E10:E11" si="0">1-(D10/C10)</f>
        <v>0.30605190335781074</v>
      </c>
      <c r="F10" s="9" t="s">
        <v>35</v>
      </c>
      <c r="G10" s="10" t="s">
        <v>36</v>
      </c>
      <c r="H10" s="16">
        <v>-0.03</v>
      </c>
      <c r="I10" s="16">
        <v>-0.03</v>
      </c>
      <c r="J10" s="16">
        <v>-0.03</v>
      </c>
      <c r="K10" s="17">
        <v>34272753</v>
      </c>
      <c r="L10" s="12">
        <f t="shared" ref="L10:L27" si="1">1-(K10/D10)</f>
        <v>-3.0000014725983792E-2</v>
      </c>
      <c r="M10" s="17">
        <v>35300935</v>
      </c>
      <c r="N10" s="12">
        <f t="shared" ref="N10:N27" si="2">1-(M10/K10)</f>
        <v>-2.9999982785158918E-2</v>
      </c>
      <c r="O10" s="17">
        <v>36359963</v>
      </c>
      <c r="P10" s="12">
        <f t="shared" ref="P10:P17" si="3">1-(O10/M10)</f>
        <v>-2.9999998583607024E-2</v>
      </c>
    </row>
    <row r="11" spans="1:16" ht="27.6" customHeight="1" x14ac:dyDescent="0.2">
      <c r="A11" s="9" t="s">
        <v>37</v>
      </c>
      <c r="B11" s="9" t="s">
        <v>38</v>
      </c>
      <c r="C11" s="18" t="s">
        <v>39</v>
      </c>
      <c r="D11" s="11">
        <v>16759154</v>
      </c>
      <c r="E11" s="42" t="e">
        <f t="shared" si="0"/>
        <v>#VALUE!</v>
      </c>
      <c r="F11" s="10" t="s">
        <v>40</v>
      </c>
      <c r="G11" s="10" t="s">
        <v>41</v>
      </c>
      <c r="H11" s="12">
        <v>-0.03</v>
      </c>
      <c r="I11" s="12">
        <v>-0.03</v>
      </c>
      <c r="J11" s="12">
        <v>-0.03</v>
      </c>
      <c r="K11" s="13">
        <v>17261929</v>
      </c>
      <c r="L11" s="12">
        <f t="shared" si="1"/>
        <v>-3.0000022674175453E-2</v>
      </c>
      <c r="M11" s="13">
        <v>17779786</v>
      </c>
      <c r="N11" s="12">
        <f t="shared" si="2"/>
        <v>-2.9999949600070686E-2</v>
      </c>
      <c r="O11" s="13">
        <v>18313180</v>
      </c>
      <c r="P11" s="12">
        <f t="shared" si="3"/>
        <v>-3.0000023622331673E-2</v>
      </c>
    </row>
    <row r="12" spans="1:16" ht="27.6" customHeight="1" x14ac:dyDescent="0.2">
      <c r="A12" s="28" t="s">
        <v>42</v>
      </c>
      <c r="B12" s="28" t="s">
        <v>43</v>
      </c>
      <c r="C12" s="36">
        <v>28146830</v>
      </c>
      <c r="D12" s="36">
        <v>176159107</v>
      </c>
      <c r="E12" s="43">
        <v>-5.2586000000000004</v>
      </c>
      <c r="F12" s="28" t="s">
        <v>44</v>
      </c>
      <c r="G12" s="31" t="s">
        <v>45</v>
      </c>
      <c r="H12" s="34">
        <v>0.03</v>
      </c>
      <c r="I12" s="34">
        <v>-0.03</v>
      </c>
      <c r="J12" s="34">
        <v>-0.03</v>
      </c>
      <c r="K12" s="35">
        <v>74606761</v>
      </c>
      <c r="L12" s="12">
        <f t="shared" si="1"/>
        <v>0.57648081742376234</v>
      </c>
      <c r="M12" s="35">
        <v>186887197</v>
      </c>
      <c r="N12" s="12">
        <f t="shared" si="2"/>
        <v>-1.5049632834214584</v>
      </c>
      <c r="O12" s="35">
        <v>192493813</v>
      </c>
      <c r="P12" s="12">
        <f t="shared" si="3"/>
        <v>-3.0000000481573919E-2</v>
      </c>
    </row>
    <row r="13" spans="1:16" ht="34.35" customHeight="1" x14ac:dyDescent="0.2">
      <c r="A13" s="25" t="s">
        <v>46</v>
      </c>
      <c r="B13" s="25" t="s">
        <v>47</v>
      </c>
      <c r="C13" s="26">
        <v>1815000</v>
      </c>
      <c r="D13" s="26">
        <v>2535000</v>
      </c>
      <c r="E13" s="44">
        <v>-0.3967</v>
      </c>
      <c r="F13" s="28" t="s">
        <v>48</v>
      </c>
      <c r="G13" s="25" t="s">
        <v>49</v>
      </c>
      <c r="H13" s="29">
        <v>-0.03</v>
      </c>
      <c r="I13" s="29">
        <v>-0.03</v>
      </c>
      <c r="J13" s="29">
        <v>-0.03</v>
      </c>
      <c r="K13" s="38">
        <v>2661750</v>
      </c>
      <c r="L13" s="12">
        <f t="shared" si="1"/>
        <v>-5.0000000000000044E-2</v>
      </c>
      <c r="M13" s="38">
        <v>2689382</v>
      </c>
      <c r="N13" s="12">
        <f t="shared" si="2"/>
        <v>-1.0381140227293972E-2</v>
      </c>
      <c r="O13" s="38">
        <v>2770063</v>
      </c>
      <c r="P13" s="12">
        <f t="shared" si="3"/>
        <v>-2.9999828956987162E-2</v>
      </c>
    </row>
    <row r="14" spans="1:16" ht="61.7" customHeight="1" x14ac:dyDescent="0.2">
      <c r="A14" s="14" t="s">
        <v>50</v>
      </c>
      <c r="B14" s="39" t="s">
        <v>93</v>
      </c>
      <c r="C14" s="20">
        <v>4734036</v>
      </c>
      <c r="D14" s="20">
        <v>2040000</v>
      </c>
      <c r="E14" s="42">
        <f>1-(D14/C14)</f>
        <v>0.56907805517321797</v>
      </c>
      <c r="F14" s="14" t="s">
        <v>51</v>
      </c>
      <c r="G14" s="10" t="s">
        <v>52</v>
      </c>
      <c r="H14" s="29">
        <v>-0.03</v>
      </c>
      <c r="I14" s="16">
        <v>-0.03</v>
      </c>
      <c r="J14" s="16">
        <v>-0.03</v>
      </c>
      <c r="K14" s="17">
        <v>2101200</v>
      </c>
      <c r="L14" s="12">
        <f t="shared" si="1"/>
        <v>-3.0000000000000027E-2</v>
      </c>
      <c r="M14" s="17">
        <v>2164236</v>
      </c>
      <c r="N14" s="12">
        <f t="shared" si="2"/>
        <v>-3.0000000000000027E-2</v>
      </c>
      <c r="O14" s="17">
        <v>2229163</v>
      </c>
      <c r="P14" s="12">
        <f t="shared" si="3"/>
        <v>-2.9999963035454602E-2</v>
      </c>
    </row>
    <row r="15" spans="1:16" ht="54.75" customHeight="1" x14ac:dyDescent="0.2">
      <c r="A15" s="25" t="s">
        <v>53</v>
      </c>
      <c r="B15" s="25" t="s">
        <v>47</v>
      </c>
      <c r="C15" s="37">
        <v>118092110</v>
      </c>
      <c r="D15" s="37">
        <v>108112029</v>
      </c>
      <c r="E15" s="42">
        <f t="shared" ref="E15:E27" si="4">1-(D15/C15)</f>
        <v>8.4510988922121943E-2</v>
      </c>
      <c r="F15" s="25" t="s">
        <v>54</v>
      </c>
      <c r="G15" s="28" t="s">
        <v>55</v>
      </c>
      <c r="H15" s="29">
        <v>-0.03</v>
      </c>
      <c r="I15" s="29">
        <v>-0.03</v>
      </c>
      <c r="J15" s="29">
        <v>-0.03</v>
      </c>
      <c r="K15" s="38">
        <v>70949363</v>
      </c>
      <c r="L15" s="12">
        <f t="shared" si="1"/>
        <v>0.34374219357218794</v>
      </c>
      <c r="M15" s="38">
        <v>68820882</v>
      </c>
      <c r="N15" s="12">
        <f t="shared" si="2"/>
        <v>3.0000001550401501E-2</v>
      </c>
      <c r="O15" s="38">
        <v>66756256</v>
      </c>
      <c r="P15" s="12">
        <f t="shared" si="3"/>
        <v>2.9999993315982243E-2</v>
      </c>
    </row>
    <row r="16" spans="1:16" ht="27.6" customHeight="1" x14ac:dyDescent="0.2">
      <c r="A16" s="28" t="s">
        <v>56</v>
      </c>
      <c r="B16" s="28" t="s">
        <v>47</v>
      </c>
      <c r="C16" s="36"/>
      <c r="D16" s="36"/>
      <c r="E16" s="42" t="e">
        <f t="shared" si="4"/>
        <v>#DIV/0!</v>
      </c>
      <c r="F16" s="28" t="s">
        <v>54</v>
      </c>
      <c r="G16" s="28" t="s">
        <v>57</v>
      </c>
      <c r="H16" s="34">
        <v>-0.03</v>
      </c>
      <c r="I16" s="34">
        <v>-0.03</v>
      </c>
      <c r="J16" s="34">
        <v>-0.03</v>
      </c>
      <c r="K16" s="35"/>
      <c r="L16" s="12" t="e">
        <f t="shared" si="1"/>
        <v>#DIV/0!</v>
      </c>
      <c r="M16" s="35"/>
      <c r="N16" s="12" t="e">
        <f t="shared" si="2"/>
        <v>#DIV/0!</v>
      </c>
      <c r="O16" s="35"/>
      <c r="P16" s="12" t="e">
        <f t="shared" si="3"/>
        <v>#DIV/0!</v>
      </c>
    </row>
    <row r="17" spans="1:16" ht="27.6" customHeight="1" x14ac:dyDescent="0.2">
      <c r="A17" s="28" t="s">
        <v>58</v>
      </c>
      <c r="B17" s="28" t="s">
        <v>47</v>
      </c>
      <c r="C17" s="36">
        <v>14030835</v>
      </c>
      <c r="D17" s="36">
        <v>29609480</v>
      </c>
      <c r="E17" s="45">
        <f t="shared" si="4"/>
        <v>-1.1103148886007141</v>
      </c>
      <c r="F17" s="31" t="s">
        <v>59</v>
      </c>
      <c r="G17" s="28" t="s">
        <v>49</v>
      </c>
      <c r="H17" s="34">
        <v>-0.03</v>
      </c>
      <c r="I17" s="34">
        <v>-0.03</v>
      </c>
      <c r="J17" s="34">
        <v>-0.03</v>
      </c>
      <c r="K17" s="35">
        <v>22096016</v>
      </c>
      <c r="L17" s="12">
        <f t="shared" si="1"/>
        <v>0.2537519740299391</v>
      </c>
      <c r="M17" s="35">
        <v>23132203</v>
      </c>
      <c r="N17" s="12">
        <f t="shared" si="2"/>
        <v>-4.6894743378172787E-2</v>
      </c>
      <c r="O17" s="35">
        <v>23826169</v>
      </c>
      <c r="P17" s="12">
        <f t="shared" si="3"/>
        <v>-2.9999996109320026E-2</v>
      </c>
    </row>
    <row r="18" spans="1:16" ht="8.25" customHeight="1" x14ac:dyDescent="0.2">
      <c r="A18" s="21" t="s">
        <v>60</v>
      </c>
      <c r="B18" s="8"/>
      <c r="C18" s="8"/>
      <c r="D18" s="8"/>
      <c r="E18" s="41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34.35" customHeight="1" x14ac:dyDescent="0.2">
      <c r="A19" s="25" t="s">
        <v>61</v>
      </c>
      <c r="B19" s="25" t="s">
        <v>47</v>
      </c>
      <c r="C19" s="26">
        <v>987091</v>
      </c>
      <c r="D19" s="27">
        <v>0</v>
      </c>
      <c r="E19" s="46">
        <f t="shared" si="4"/>
        <v>1</v>
      </c>
      <c r="F19" s="28" t="s">
        <v>62</v>
      </c>
      <c r="G19" s="28" t="s">
        <v>63</v>
      </c>
      <c r="H19" s="29">
        <v>-0.03</v>
      </c>
      <c r="I19" s="29">
        <v>-0.03</v>
      </c>
      <c r="J19" s="29">
        <v>-0.03</v>
      </c>
      <c r="K19" s="30" t="s">
        <v>64</v>
      </c>
      <c r="L19" s="12" t="e">
        <f t="shared" si="1"/>
        <v>#VALUE!</v>
      </c>
      <c r="M19" s="30" t="s">
        <v>64</v>
      </c>
      <c r="N19" s="12" t="e">
        <f t="shared" si="2"/>
        <v>#VALUE!</v>
      </c>
      <c r="O19" s="30" t="s">
        <v>64</v>
      </c>
      <c r="P19" s="12" t="e">
        <f t="shared" ref="P19:P27" si="5">1-(O19/M19)</f>
        <v>#VALUE!</v>
      </c>
    </row>
    <row r="20" spans="1:16" ht="48" customHeight="1" x14ac:dyDescent="0.2">
      <c r="A20" s="14" t="s">
        <v>65</v>
      </c>
      <c r="B20" s="14" t="s">
        <v>66</v>
      </c>
      <c r="C20" s="15">
        <v>209469119</v>
      </c>
      <c r="D20" s="15">
        <v>80060924</v>
      </c>
      <c r="E20" s="46">
        <f t="shared" si="4"/>
        <v>0.61779127929592326</v>
      </c>
      <c r="F20" s="9" t="s">
        <v>67</v>
      </c>
      <c r="G20" s="14" t="s">
        <v>68</v>
      </c>
      <c r="H20" s="16">
        <v>-0.03</v>
      </c>
      <c r="I20" s="16">
        <v>-0.03</v>
      </c>
      <c r="J20" s="16">
        <v>-0.03</v>
      </c>
      <c r="K20" s="17">
        <v>82462752</v>
      </c>
      <c r="L20" s="12">
        <f t="shared" si="1"/>
        <v>-3.0000003497336669E-2</v>
      </c>
      <c r="M20" s="17">
        <v>84936634</v>
      </c>
      <c r="N20" s="12">
        <f t="shared" si="2"/>
        <v>-2.9999993209055109E-2</v>
      </c>
      <c r="O20" s="17">
        <v>87484733</v>
      </c>
      <c r="P20" s="12">
        <f t="shared" si="5"/>
        <v>-2.9999999764530383E-2</v>
      </c>
    </row>
    <row r="21" spans="1:16" ht="41.25" customHeight="1" x14ac:dyDescent="0.2">
      <c r="A21" s="14" t="s">
        <v>69</v>
      </c>
      <c r="B21" s="23" t="s">
        <v>70</v>
      </c>
      <c r="C21" s="22">
        <v>0</v>
      </c>
      <c r="D21" s="22">
        <v>0</v>
      </c>
      <c r="E21" s="46" t="e">
        <f t="shared" si="4"/>
        <v>#DIV/0!</v>
      </c>
      <c r="F21" s="9" t="s">
        <v>71</v>
      </c>
      <c r="G21" s="14" t="s">
        <v>72</v>
      </c>
      <c r="H21" s="16">
        <v>-0.03</v>
      </c>
      <c r="I21" s="16">
        <v>-0.03</v>
      </c>
      <c r="J21" s="16">
        <v>-0.03</v>
      </c>
      <c r="K21" s="23" t="s">
        <v>64</v>
      </c>
      <c r="L21" s="12" t="e">
        <f t="shared" si="1"/>
        <v>#VALUE!</v>
      </c>
      <c r="M21" s="23" t="s">
        <v>64</v>
      </c>
      <c r="N21" s="12" t="e">
        <f t="shared" si="2"/>
        <v>#VALUE!</v>
      </c>
      <c r="O21" s="23" t="s">
        <v>64</v>
      </c>
      <c r="P21" s="12" t="e">
        <f t="shared" si="5"/>
        <v>#VALUE!</v>
      </c>
    </row>
    <row r="22" spans="1:16" ht="27.6" customHeight="1" x14ac:dyDescent="0.2">
      <c r="A22" s="28" t="s">
        <v>73</v>
      </c>
      <c r="B22" s="31"/>
      <c r="C22" s="32">
        <v>0</v>
      </c>
      <c r="D22" s="33">
        <v>13176398</v>
      </c>
      <c r="E22" s="46" t="e">
        <f t="shared" si="4"/>
        <v>#DIV/0!</v>
      </c>
      <c r="F22" s="31" t="s">
        <v>74</v>
      </c>
      <c r="G22" s="28" t="s">
        <v>75</v>
      </c>
      <c r="H22" s="34">
        <v>-0.03</v>
      </c>
      <c r="I22" s="34">
        <v>-0.03</v>
      </c>
      <c r="J22" s="34">
        <v>-0.03</v>
      </c>
      <c r="K22" s="35">
        <v>13571690</v>
      </c>
      <c r="L22" s="12">
        <f t="shared" si="1"/>
        <v>-3.0000004553596415E-2</v>
      </c>
      <c r="M22" s="35">
        <v>13978841</v>
      </c>
      <c r="N22" s="12">
        <f t="shared" si="2"/>
        <v>-3.0000022104837321E-2</v>
      </c>
      <c r="O22" s="35">
        <v>14398206</v>
      </c>
      <c r="P22" s="12">
        <f t="shared" si="5"/>
        <v>-2.9999983546561637E-2</v>
      </c>
    </row>
    <row r="23" spans="1:16" ht="61.7" customHeight="1" x14ac:dyDescent="0.2">
      <c r="A23" s="14" t="s">
        <v>76</v>
      </c>
      <c r="B23" s="10"/>
      <c r="C23" s="22">
        <v>0</v>
      </c>
      <c r="D23" s="22">
        <v>0</v>
      </c>
      <c r="E23" s="46" t="e">
        <f t="shared" si="4"/>
        <v>#DIV/0!</v>
      </c>
      <c r="F23" s="9" t="s">
        <v>77</v>
      </c>
      <c r="G23" s="14" t="s">
        <v>78</v>
      </c>
      <c r="H23" s="16">
        <v>-0.03</v>
      </c>
      <c r="I23" s="16">
        <v>-0.03</v>
      </c>
      <c r="J23" s="16">
        <v>-0.03</v>
      </c>
      <c r="K23" s="23" t="s">
        <v>64</v>
      </c>
      <c r="L23" s="12" t="e">
        <f t="shared" si="1"/>
        <v>#VALUE!</v>
      </c>
      <c r="M23" s="23" t="s">
        <v>64</v>
      </c>
      <c r="N23" s="12" t="e">
        <f t="shared" si="2"/>
        <v>#VALUE!</v>
      </c>
      <c r="O23" s="23" t="s">
        <v>64</v>
      </c>
      <c r="P23" s="12" t="e">
        <f t="shared" si="5"/>
        <v>#VALUE!</v>
      </c>
    </row>
    <row r="24" spans="1:16" ht="54.75" customHeight="1" x14ac:dyDescent="0.2">
      <c r="A24" s="14" t="s">
        <v>79</v>
      </c>
      <c r="B24" s="10" t="s">
        <v>80</v>
      </c>
      <c r="C24" s="15">
        <v>2920058</v>
      </c>
      <c r="D24" s="22">
        <v>0</v>
      </c>
      <c r="E24" s="46">
        <f t="shared" si="4"/>
        <v>1</v>
      </c>
      <c r="F24" s="14" t="s">
        <v>81</v>
      </c>
      <c r="G24" s="9" t="s">
        <v>82</v>
      </c>
      <c r="H24" s="16">
        <v>-0.03</v>
      </c>
      <c r="I24" s="16">
        <v>-0.03</v>
      </c>
      <c r="J24" s="16">
        <v>-0.03</v>
      </c>
      <c r="K24" s="23" t="s">
        <v>64</v>
      </c>
      <c r="L24" s="12" t="e">
        <f t="shared" si="1"/>
        <v>#VALUE!</v>
      </c>
      <c r="M24" s="23" t="s">
        <v>64</v>
      </c>
      <c r="N24" s="12" t="e">
        <f t="shared" si="2"/>
        <v>#VALUE!</v>
      </c>
      <c r="O24" s="23" t="s">
        <v>64</v>
      </c>
      <c r="P24" s="12" t="e">
        <f t="shared" si="5"/>
        <v>#VALUE!</v>
      </c>
    </row>
    <row r="25" spans="1:16" ht="54.75" customHeight="1" x14ac:dyDescent="0.2">
      <c r="A25" s="14" t="s">
        <v>83</v>
      </c>
      <c r="B25" s="10"/>
      <c r="C25" s="22">
        <v>0</v>
      </c>
      <c r="D25" s="22">
        <v>0</v>
      </c>
      <c r="E25" s="46" t="e">
        <f t="shared" si="4"/>
        <v>#DIV/0!</v>
      </c>
      <c r="F25" s="9" t="s">
        <v>84</v>
      </c>
      <c r="G25" s="14" t="s">
        <v>85</v>
      </c>
      <c r="H25" s="16">
        <v>-0.03</v>
      </c>
      <c r="I25" s="16">
        <v>-0.03</v>
      </c>
      <c r="J25" s="16">
        <v>-0.03</v>
      </c>
      <c r="K25" s="23" t="s">
        <v>64</v>
      </c>
      <c r="L25" s="12" t="e">
        <f t="shared" si="1"/>
        <v>#VALUE!</v>
      </c>
      <c r="M25" s="23" t="s">
        <v>64</v>
      </c>
      <c r="N25" s="12" t="e">
        <f t="shared" si="2"/>
        <v>#VALUE!</v>
      </c>
      <c r="O25" s="23" t="s">
        <v>64</v>
      </c>
      <c r="P25" s="12" t="e">
        <f t="shared" si="5"/>
        <v>#VALUE!</v>
      </c>
    </row>
    <row r="26" spans="1:16" ht="27.6" customHeight="1" x14ac:dyDescent="0.2">
      <c r="A26" s="9" t="s">
        <v>86</v>
      </c>
      <c r="B26" s="10"/>
      <c r="C26" s="24">
        <v>0</v>
      </c>
      <c r="D26" s="24">
        <v>0</v>
      </c>
      <c r="E26" s="46" t="e">
        <f t="shared" si="4"/>
        <v>#DIV/0!</v>
      </c>
      <c r="F26" s="9" t="s">
        <v>87</v>
      </c>
      <c r="G26" s="9" t="s">
        <v>88</v>
      </c>
      <c r="H26" s="12">
        <v>-0.03</v>
      </c>
      <c r="I26" s="12">
        <v>-0.03</v>
      </c>
      <c r="J26" s="12">
        <v>-0.03</v>
      </c>
      <c r="K26" s="19" t="s">
        <v>64</v>
      </c>
      <c r="L26" s="12" t="e">
        <f t="shared" si="1"/>
        <v>#VALUE!</v>
      </c>
      <c r="M26" s="19" t="s">
        <v>64</v>
      </c>
      <c r="N26" s="12" t="e">
        <f t="shared" si="2"/>
        <v>#VALUE!</v>
      </c>
      <c r="O26" s="19" t="s">
        <v>64</v>
      </c>
      <c r="P26" s="12" t="e">
        <f t="shared" si="5"/>
        <v>#VALUE!</v>
      </c>
    </row>
    <row r="27" spans="1:16" ht="153.75" customHeight="1" x14ac:dyDescent="0.2">
      <c r="A27" s="14" t="s">
        <v>89</v>
      </c>
      <c r="B27" s="14" t="s">
        <v>90</v>
      </c>
      <c r="C27" s="15">
        <v>621903114</v>
      </c>
      <c r="D27" s="15">
        <v>689740701</v>
      </c>
      <c r="E27" s="45">
        <f t="shared" si="4"/>
        <v>-0.10908063566956194</v>
      </c>
      <c r="F27" s="9" t="s">
        <v>91</v>
      </c>
      <c r="G27" s="10" t="s">
        <v>92</v>
      </c>
      <c r="H27" s="16">
        <v>-0.03</v>
      </c>
      <c r="I27" s="16">
        <v>-0.03</v>
      </c>
      <c r="J27" s="16">
        <v>-0.03</v>
      </c>
      <c r="K27" s="17">
        <v>710432922</v>
      </c>
      <c r="L27" s="12">
        <f t="shared" si="1"/>
        <v>-2.9999999956505485E-2</v>
      </c>
      <c r="M27" s="17">
        <v>731745910</v>
      </c>
      <c r="N27" s="12">
        <f t="shared" si="2"/>
        <v>-3.0000000478581423E-2</v>
      </c>
      <c r="O27" s="17">
        <v>753698287</v>
      </c>
      <c r="P27" s="12">
        <f t="shared" si="5"/>
        <v>-2.9999999590021531E-2</v>
      </c>
    </row>
  </sheetData>
  <mergeCells count="17">
    <mergeCell ref="A4:A7"/>
    <mergeCell ref="B4:B7"/>
    <mergeCell ref="C4:E5"/>
    <mergeCell ref="F4:J4"/>
    <mergeCell ref="K4:P5"/>
    <mergeCell ref="F5:F7"/>
    <mergeCell ref="G5:G7"/>
    <mergeCell ref="H5:J6"/>
    <mergeCell ref="D6:E6"/>
    <mergeCell ref="K6:L6"/>
    <mergeCell ref="M6:N6"/>
    <mergeCell ref="O6:P6"/>
    <mergeCell ref="A1:E1"/>
    <mergeCell ref="F1:P2"/>
    <mergeCell ref="B2:E2"/>
    <mergeCell ref="A3:J3"/>
    <mergeCell ref="K3:P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EF2F8-D926-40F8-9FA6-5B32FD473572}">
  <dimension ref="A1:Q27"/>
  <sheetViews>
    <sheetView tabSelected="1" zoomScale="170" zoomScaleNormal="170" workbookViewId="0">
      <selection activeCell="C13" sqref="C13"/>
    </sheetView>
  </sheetViews>
  <sheetFormatPr baseColWidth="10" defaultColWidth="9.33203125" defaultRowHeight="12.75" x14ac:dyDescent="0.2"/>
  <cols>
    <col min="1" max="1" width="15.1640625" customWidth="1"/>
    <col min="2" max="2" width="16.5" customWidth="1"/>
    <col min="3" max="4" width="13.33203125" customWidth="1"/>
    <col min="5" max="6" width="13.1640625" style="47" customWidth="1"/>
    <col min="7" max="7" width="25.5" customWidth="1"/>
    <col min="8" max="8" width="32" customWidth="1"/>
    <col min="9" max="10" width="6" customWidth="1"/>
    <col min="11" max="11" width="5.83203125" customWidth="1"/>
    <col min="12" max="12" width="12.1640625" customWidth="1"/>
    <col min="13" max="13" width="11.5" customWidth="1"/>
    <col min="14" max="14" width="12" customWidth="1"/>
    <col min="15" max="15" width="11.5" customWidth="1"/>
    <col min="16" max="16" width="12.1640625" customWidth="1"/>
    <col min="17" max="17" width="11.5" customWidth="1"/>
  </cols>
  <sheetData>
    <row r="1" spans="1:17" ht="12.75" customHeight="1" x14ac:dyDescent="0.2">
      <c r="A1" s="49" t="s">
        <v>0</v>
      </c>
      <c r="B1" s="50"/>
      <c r="C1" s="50"/>
      <c r="D1" s="50"/>
      <c r="E1" s="50"/>
      <c r="F1" s="9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9.6" customHeight="1" x14ac:dyDescent="0.2">
      <c r="A2" s="1" t="s">
        <v>1</v>
      </c>
      <c r="B2" s="52" t="s">
        <v>2</v>
      </c>
      <c r="C2" s="53"/>
      <c r="D2" s="53"/>
      <c r="E2" s="54"/>
      <c r="F2" s="92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9.9499999999999993" customHeight="1" x14ac:dyDescent="0.2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6" t="s">
        <v>4</v>
      </c>
      <c r="M3" s="56"/>
      <c r="N3" s="56"/>
      <c r="O3" s="56"/>
      <c r="P3" s="56"/>
      <c r="Q3" s="56"/>
    </row>
    <row r="4" spans="1:17" ht="8.25" customHeight="1" x14ac:dyDescent="0.2">
      <c r="A4" s="57" t="s">
        <v>5</v>
      </c>
      <c r="B4" s="60" t="s">
        <v>6</v>
      </c>
      <c r="C4" s="63" t="s">
        <v>7</v>
      </c>
      <c r="D4" s="64"/>
      <c r="E4" s="65"/>
      <c r="F4" s="48"/>
      <c r="G4" s="69" t="s">
        <v>8</v>
      </c>
      <c r="H4" s="70"/>
      <c r="I4" s="70"/>
      <c r="J4" s="70"/>
      <c r="K4" s="71"/>
      <c r="L4" s="72" t="s">
        <v>9</v>
      </c>
      <c r="M4" s="73"/>
      <c r="N4" s="73"/>
      <c r="O4" s="73"/>
      <c r="P4" s="73"/>
      <c r="Q4" s="74"/>
    </row>
    <row r="5" spans="1:17" ht="6.75" customHeight="1" x14ac:dyDescent="0.2">
      <c r="A5" s="58"/>
      <c r="B5" s="61"/>
      <c r="C5" s="66"/>
      <c r="D5" s="67"/>
      <c r="E5" s="68"/>
      <c r="F5" s="93"/>
      <c r="G5" s="78" t="s">
        <v>10</v>
      </c>
      <c r="H5" s="78" t="s">
        <v>11</v>
      </c>
      <c r="I5" s="81" t="s">
        <v>12</v>
      </c>
      <c r="J5" s="82"/>
      <c r="K5" s="83"/>
      <c r="L5" s="75"/>
      <c r="M5" s="76"/>
      <c r="N5" s="76"/>
      <c r="O5" s="76"/>
      <c r="P5" s="76"/>
      <c r="Q5" s="77"/>
    </row>
    <row r="6" spans="1:17" ht="8.25" customHeight="1" x14ac:dyDescent="0.2">
      <c r="A6" s="58"/>
      <c r="B6" s="61"/>
      <c r="C6" s="2" t="s">
        <v>13</v>
      </c>
      <c r="D6" s="87" t="s">
        <v>14</v>
      </c>
      <c r="E6" s="88"/>
      <c r="F6" s="94">
        <v>2025</v>
      </c>
      <c r="G6" s="79"/>
      <c r="H6" s="79"/>
      <c r="I6" s="84"/>
      <c r="J6" s="85"/>
      <c r="K6" s="86"/>
      <c r="L6" s="89" t="s">
        <v>15</v>
      </c>
      <c r="M6" s="90"/>
      <c r="N6" s="89" t="s">
        <v>16</v>
      </c>
      <c r="O6" s="90"/>
      <c r="P6" s="89" t="s">
        <v>17</v>
      </c>
      <c r="Q6" s="90"/>
    </row>
    <row r="7" spans="1:17" ht="16.5" customHeight="1" x14ac:dyDescent="0.2">
      <c r="A7" s="59"/>
      <c r="B7" s="62"/>
      <c r="C7" s="3" t="s">
        <v>18</v>
      </c>
      <c r="D7" s="3" t="s">
        <v>19</v>
      </c>
      <c r="E7" s="40" t="s">
        <v>20</v>
      </c>
      <c r="F7" s="95">
        <v>11110</v>
      </c>
      <c r="G7" s="80"/>
      <c r="H7" s="80"/>
      <c r="I7" s="4" t="s">
        <v>21</v>
      </c>
      <c r="J7" s="4" t="s">
        <v>22</v>
      </c>
      <c r="K7" s="4" t="s">
        <v>23</v>
      </c>
      <c r="L7" s="5" t="s">
        <v>24</v>
      </c>
      <c r="M7" s="6" t="s">
        <v>25</v>
      </c>
      <c r="N7" s="5" t="s">
        <v>26</v>
      </c>
      <c r="O7" s="6" t="s">
        <v>25</v>
      </c>
      <c r="P7" s="5" t="s">
        <v>27</v>
      </c>
      <c r="Q7" s="6" t="s">
        <v>25</v>
      </c>
    </row>
    <row r="8" spans="1:17" ht="8.4499999999999993" customHeight="1" x14ac:dyDescent="0.2">
      <c r="A8" s="7" t="s">
        <v>28</v>
      </c>
      <c r="B8" s="8"/>
      <c r="C8" s="8"/>
      <c r="D8" s="8"/>
      <c r="E8" s="41"/>
      <c r="F8" s="41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27.6" customHeight="1" x14ac:dyDescent="0.2">
      <c r="A9" s="9" t="s">
        <v>29</v>
      </c>
      <c r="B9" s="10" t="s">
        <v>30</v>
      </c>
      <c r="C9" s="11">
        <v>34009131826</v>
      </c>
      <c r="D9" s="100">
        <v>28983713470</v>
      </c>
      <c r="E9" s="101">
        <f>1-(D9/C9)</f>
        <v>0.14776673458503475</v>
      </c>
      <c r="F9" s="102">
        <v>36891854512</v>
      </c>
      <c r="G9" s="9" t="s">
        <v>31</v>
      </c>
      <c r="H9" s="9" t="s">
        <v>32</v>
      </c>
      <c r="I9" s="12">
        <v>-0.03</v>
      </c>
      <c r="J9" s="12">
        <v>-0.03</v>
      </c>
      <c r="K9" s="12">
        <v>-0.03</v>
      </c>
      <c r="L9" s="13">
        <v>29853224874</v>
      </c>
      <c r="M9" s="12">
        <f>1-(L9/D9)</f>
        <v>-2.9999999996549676E-2</v>
      </c>
      <c r="N9" s="13">
        <v>30748821620</v>
      </c>
      <c r="O9" s="12">
        <f>1-(N9/L9)</f>
        <v>-2.9999999992630588E-2</v>
      </c>
      <c r="P9" s="13">
        <v>31671286269</v>
      </c>
      <c r="Q9" s="12">
        <f>1-(P9/N9)</f>
        <v>-3.0000000013008732E-2</v>
      </c>
    </row>
    <row r="10" spans="1:17" ht="34.35" customHeight="1" x14ac:dyDescent="0.2">
      <c r="A10" s="9" t="s">
        <v>33</v>
      </c>
      <c r="B10" s="14" t="s">
        <v>94</v>
      </c>
      <c r="C10" s="15"/>
      <c r="D10" s="15">
        <v>33274517</v>
      </c>
      <c r="E10" s="42" t="e">
        <f t="shared" ref="E10:E11" si="0">1-(D10/C10)</f>
        <v>#DIV/0!</v>
      </c>
      <c r="F10" s="96">
        <v>6189872</v>
      </c>
      <c r="G10" s="9" t="s">
        <v>35</v>
      </c>
      <c r="H10" s="10" t="s">
        <v>36</v>
      </c>
      <c r="I10" s="16">
        <v>-0.03</v>
      </c>
      <c r="J10" s="16">
        <v>-0.03</v>
      </c>
      <c r="K10" s="16">
        <v>-0.03</v>
      </c>
      <c r="L10" s="17">
        <v>34272753</v>
      </c>
      <c r="M10" s="12">
        <f t="shared" ref="M10:M27" si="1">1-(L10/D10)</f>
        <v>-3.0000014725983792E-2</v>
      </c>
      <c r="N10" s="17">
        <v>35300935</v>
      </c>
      <c r="O10" s="12">
        <f t="shared" ref="O10:O27" si="2">1-(N10/L10)</f>
        <v>-2.9999982785158918E-2</v>
      </c>
      <c r="P10" s="17">
        <v>36359963</v>
      </c>
      <c r="Q10" s="12">
        <f t="shared" ref="Q10:Q17" si="3">1-(P10/N10)</f>
        <v>-2.9999998583607024E-2</v>
      </c>
    </row>
    <row r="11" spans="1:17" ht="27.6" customHeight="1" x14ac:dyDescent="0.2">
      <c r="A11" s="9" t="s">
        <v>37</v>
      </c>
      <c r="B11" s="9" t="s">
        <v>95</v>
      </c>
      <c r="C11" s="18" t="s">
        <v>39</v>
      </c>
      <c r="D11" s="11">
        <v>16759154</v>
      </c>
      <c r="E11" s="42" t="e">
        <f t="shared" si="0"/>
        <v>#VALUE!</v>
      </c>
      <c r="F11" s="96">
        <v>0</v>
      </c>
      <c r="G11" s="10" t="s">
        <v>40</v>
      </c>
      <c r="H11" s="10" t="s">
        <v>41</v>
      </c>
      <c r="I11" s="12">
        <v>-0.03</v>
      </c>
      <c r="J11" s="12">
        <v>-0.03</v>
      </c>
      <c r="K11" s="12">
        <v>-0.03</v>
      </c>
      <c r="L11" s="13">
        <v>17261929</v>
      </c>
      <c r="M11" s="12">
        <f t="shared" si="1"/>
        <v>-3.0000022674175453E-2</v>
      </c>
      <c r="N11" s="13">
        <v>17779786</v>
      </c>
      <c r="O11" s="12">
        <f t="shared" si="2"/>
        <v>-2.9999949600070686E-2</v>
      </c>
      <c r="P11" s="13">
        <v>18313180</v>
      </c>
      <c r="Q11" s="12">
        <f t="shared" si="3"/>
        <v>-3.0000023622331673E-2</v>
      </c>
    </row>
    <row r="12" spans="1:17" ht="27.6" customHeight="1" x14ac:dyDescent="0.2">
      <c r="A12" s="28" t="s">
        <v>42</v>
      </c>
      <c r="B12" s="28" t="s">
        <v>96</v>
      </c>
      <c r="C12" s="36">
        <v>28146830</v>
      </c>
      <c r="D12" s="36">
        <v>176159107</v>
      </c>
      <c r="E12" s="43">
        <v>-5.2586000000000004</v>
      </c>
      <c r="F12" s="97">
        <v>56606761</v>
      </c>
      <c r="G12" s="28" t="s">
        <v>44</v>
      </c>
      <c r="H12" s="31" t="s">
        <v>45</v>
      </c>
      <c r="I12" s="34">
        <v>0.03</v>
      </c>
      <c r="J12" s="34">
        <v>-0.03</v>
      </c>
      <c r="K12" s="34">
        <v>-0.03</v>
      </c>
      <c r="L12" s="35">
        <v>74606761</v>
      </c>
      <c r="M12" s="12">
        <f t="shared" si="1"/>
        <v>0.57648081742376234</v>
      </c>
      <c r="N12" s="35">
        <v>186887197</v>
      </c>
      <c r="O12" s="12">
        <f t="shared" si="2"/>
        <v>-1.5049632834214584</v>
      </c>
      <c r="P12" s="35">
        <v>192493813</v>
      </c>
      <c r="Q12" s="12">
        <f t="shared" si="3"/>
        <v>-3.0000000481573919E-2</v>
      </c>
    </row>
    <row r="13" spans="1:17" ht="34.35" customHeight="1" x14ac:dyDescent="0.2">
      <c r="A13" s="25" t="s">
        <v>46</v>
      </c>
      <c r="B13" s="25" t="s">
        <v>97</v>
      </c>
      <c r="C13" s="26">
        <v>1815000</v>
      </c>
      <c r="D13" s="26">
        <v>2535000</v>
      </c>
      <c r="E13" s="44">
        <v>-0.3967</v>
      </c>
      <c r="F13" s="98"/>
      <c r="G13" s="28" t="s">
        <v>48</v>
      </c>
      <c r="H13" s="25" t="s">
        <v>49</v>
      </c>
      <c r="I13" s="29">
        <v>-0.03</v>
      </c>
      <c r="J13" s="29">
        <v>-0.03</v>
      </c>
      <c r="K13" s="29">
        <v>-0.03</v>
      </c>
      <c r="L13" s="38">
        <v>2661750</v>
      </c>
      <c r="M13" s="12">
        <f t="shared" si="1"/>
        <v>-5.0000000000000044E-2</v>
      </c>
      <c r="N13" s="38">
        <v>2689382</v>
      </c>
      <c r="O13" s="12">
        <f t="shared" si="2"/>
        <v>-1.0381140227293972E-2</v>
      </c>
      <c r="P13" s="38">
        <v>2770063</v>
      </c>
      <c r="Q13" s="12">
        <f t="shared" si="3"/>
        <v>-2.9999828956987162E-2</v>
      </c>
    </row>
    <row r="14" spans="1:17" ht="61.7" customHeight="1" x14ac:dyDescent="0.2">
      <c r="A14" s="14" t="s">
        <v>50</v>
      </c>
      <c r="B14" s="39" t="s">
        <v>93</v>
      </c>
      <c r="C14" s="20">
        <v>4734036</v>
      </c>
      <c r="D14" s="20">
        <v>2040000</v>
      </c>
      <c r="E14" s="42">
        <f>1-(D14/C14)</f>
        <v>0.56907805517321797</v>
      </c>
      <c r="F14" s="96"/>
      <c r="G14" s="14" t="s">
        <v>51</v>
      </c>
      <c r="H14" s="10" t="s">
        <v>52</v>
      </c>
      <c r="I14" s="29">
        <v>-0.03</v>
      </c>
      <c r="J14" s="16">
        <v>-0.03</v>
      </c>
      <c r="K14" s="16">
        <v>-0.03</v>
      </c>
      <c r="L14" s="17">
        <v>2101200</v>
      </c>
      <c r="M14" s="12">
        <f t="shared" si="1"/>
        <v>-3.0000000000000027E-2</v>
      </c>
      <c r="N14" s="17">
        <v>2164236</v>
      </c>
      <c r="O14" s="12">
        <f t="shared" si="2"/>
        <v>-3.0000000000000027E-2</v>
      </c>
      <c r="P14" s="17">
        <v>2229163</v>
      </c>
      <c r="Q14" s="12">
        <f t="shared" si="3"/>
        <v>-2.9999963035454602E-2</v>
      </c>
    </row>
    <row r="15" spans="1:17" ht="54.75" customHeight="1" x14ac:dyDescent="0.2">
      <c r="A15" s="25" t="s">
        <v>53</v>
      </c>
      <c r="B15" s="25" t="s">
        <v>47</v>
      </c>
      <c r="C15" s="37">
        <v>118092110</v>
      </c>
      <c r="D15" s="37">
        <v>108112029</v>
      </c>
      <c r="E15" s="42">
        <f t="shared" ref="E15:E27" si="4">1-(D15/C15)</f>
        <v>8.4510988922121943E-2</v>
      </c>
      <c r="F15" s="96"/>
      <c r="G15" s="25" t="s">
        <v>54</v>
      </c>
      <c r="H15" s="28" t="s">
        <v>55</v>
      </c>
      <c r="I15" s="29">
        <v>-0.03</v>
      </c>
      <c r="J15" s="29">
        <v>-0.03</v>
      </c>
      <c r="K15" s="29">
        <v>-0.03</v>
      </c>
      <c r="L15" s="38">
        <v>70949363</v>
      </c>
      <c r="M15" s="12">
        <f t="shared" si="1"/>
        <v>0.34374219357218794</v>
      </c>
      <c r="N15" s="38">
        <v>68820882</v>
      </c>
      <c r="O15" s="12">
        <f t="shared" si="2"/>
        <v>3.0000001550401501E-2</v>
      </c>
      <c r="P15" s="38">
        <v>66756256</v>
      </c>
      <c r="Q15" s="12">
        <f t="shared" si="3"/>
        <v>2.9999993315982243E-2</v>
      </c>
    </row>
    <row r="16" spans="1:17" ht="27.6" customHeight="1" x14ac:dyDescent="0.2">
      <c r="A16" s="28" t="s">
        <v>56</v>
      </c>
      <c r="B16" s="28" t="s">
        <v>47</v>
      </c>
      <c r="C16" s="36"/>
      <c r="D16" s="36"/>
      <c r="E16" s="42" t="e">
        <f t="shared" si="4"/>
        <v>#DIV/0!</v>
      </c>
      <c r="F16" s="96"/>
      <c r="G16" s="28" t="s">
        <v>54</v>
      </c>
      <c r="H16" s="28" t="s">
        <v>57</v>
      </c>
      <c r="I16" s="34">
        <v>-0.03</v>
      </c>
      <c r="J16" s="34">
        <v>-0.03</v>
      </c>
      <c r="K16" s="34">
        <v>-0.03</v>
      </c>
      <c r="L16" s="35"/>
      <c r="M16" s="12" t="e">
        <f t="shared" si="1"/>
        <v>#DIV/0!</v>
      </c>
      <c r="N16" s="35"/>
      <c r="O16" s="12" t="e">
        <f t="shared" si="2"/>
        <v>#DIV/0!</v>
      </c>
      <c r="P16" s="35"/>
      <c r="Q16" s="12" t="e">
        <f t="shared" si="3"/>
        <v>#DIV/0!</v>
      </c>
    </row>
    <row r="17" spans="1:17" ht="27.6" customHeight="1" x14ac:dyDescent="0.2">
      <c r="A17" s="28" t="s">
        <v>58</v>
      </c>
      <c r="B17" s="28" t="s">
        <v>47</v>
      </c>
      <c r="C17" s="36">
        <v>14030835</v>
      </c>
      <c r="D17" s="36">
        <v>29609480</v>
      </c>
      <c r="E17" s="45">
        <f t="shared" si="4"/>
        <v>-1.1103148886007141</v>
      </c>
      <c r="F17" s="99"/>
      <c r="G17" s="31" t="s">
        <v>59</v>
      </c>
      <c r="H17" s="28" t="s">
        <v>49</v>
      </c>
      <c r="I17" s="34">
        <v>-0.03</v>
      </c>
      <c r="J17" s="34">
        <v>-0.03</v>
      </c>
      <c r="K17" s="34">
        <v>-0.03</v>
      </c>
      <c r="L17" s="35">
        <v>22096016</v>
      </c>
      <c r="M17" s="12">
        <f t="shared" si="1"/>
        <v>0.2537519740299391</v>
      </c>
      <c r="N17" s="35">
        <v>23132203</v>
      </c>
      <c r="O17" s="12">
        <f t="shared" si="2"/>
        <v>-4.6894743378172787E-2</v>
      </c>
      <c r="P17" s="35">
        <v>23826169</v>
      </c>
      <c r="Q17" s="12">
        <f t="shared" si="3"/>
        <v>-2.9999996109320026E-2</v>
      </c>
    </row>
    <row r="18" spans="1:17" ht="8.25" customHeight="1" x14ac:dyDescent="0.2">
      <c r="A18" s="21" t="s">
        <v>60</v>
      </c>
      <c r="B18" s="8"/>
      <c r="C18" s="8"/>
      <c r="D18" s="8"/>
      <c r="E18" s="41"/>
      <c r="F18" s="4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34.35" customHeight="1" x14ac:dyDescent="0.2">
      <c r="A19" s="25" t="s">
        <v>61</v>
      </c>
      <c r="B19" s="25" t="s">
        <v>47</v>
      </c>
      <c r="C19" s="26">
        <v>987091</v>
      </c>
      <c r="D19" s="27">
        <v>0</v>
      </c>
      <c r="E19" s="46">
        <f t="shared" si="4"/>
        <v>1</v>
      </c>
      <c r="F19" s="46"/>
      <c r="G19" s="28" t="s">
        <v>62</v>
      </c>
      <c r="H19" s="28" t="s">
        <v>63</v>
      </c>
      <c r="I19" s="29">
        <v>-0.03</v>
      </c>
      <c r="J19" s="29">
        <v>-0.03</v>
      </c>
      <c r="K19" s="29">
        <v>-0.03</v>
      </c>
      <c r="L19" s="30" t="s">
        <v>64</v>
      </c>
      <c r="M19" s="12" t="e">
        <f t="shared" si="1"/>
        <v>#VALUE!</v>
      </c>
      <c r="N19" s="30" t="s">
        <v>64</v>
      </c>
      <c r="O19" s="12" t="e">
        <f t="shared" si="2"/>
        <v>#VALUE!</v>
      </c>
      <c r="P19" s="30" t="s">
        <v>64</v>
      </c>
      <c r="Q19" s="12" t="e">
        <f t="shared" ref="Q19:Q27" si="5">1-(P19/N19)</f>
        <v>#VALUE!</v>
      </c>
    </row>
    <row r="20" spans="1:17" ht="48" customHeight="1" x14ac:dyDescent="0.2">
      <c r="A20" s="14" t="s">
        <v>65</v>
      </c>
      <c r="B20" s="14" t="s">
        <v>66</v>
      </c>
      <c r="C20" s="15">
        <v>209469119</v>
      </c>
      <c r="D20" s="15">
        <v>80060924</v>
      </c>
      <c r="E20" s="46">
        <f t="shared" si="4"/>
        <v>0.61779127929592326</v>
      </c>
      <c r="F20" s="46"/>
      <c r="G20" s="9" t="s">
        <v>67</v>
      </c>
      <c r="H20" s="14" t="s">
        <v>68</v>
      </c>
      <c r="I20" s="16">
        <v>-0.03</v>
      </c>
      <c r="J20" s="16">
        <v>-0.03</v>
      </c>
      <c r="K20" s="16">
        <v>-0.03</v>
      </c>
      <c r="L20" s="17">
        <v>82462752</v>
      </c>
      <c r="M20" s="12">
        <f t="shared" si="1"/>
        <v>-3.0000003497336669E-2</v>
      </c>
      <c r="N20" s="17">
        <v>84936634</v>
      </c>
      <c r="O20" s="12">
        <f t="shared" si="2"/>
        <v>-2.9999993209055109E-2</v>
      </c>
      <c r="P20" s="17">
        <v>87484733</v>
      </c>
      <c r="Q20" s="12">
        <f t="shared" si="5"/>
        <v>-2.9999999764530383E-2</v>
      </c>
    </row>
    <row r="21" spans="1:17" ht="41.25" customHeight="1" x14ac:dyDescent="0.2">
      <c r="A21" s="14" t="s">
        <v>69</v>
      </c>
      <c r="B21" s="23" t="s">
        <v>70</v>
      </c>
      <c r="C21" s="22">
        <v>0</v>
      </c>
      <c r="D21" s="22">
        <v>0</v>
      </c>
      <c r="E21" s="46" t="e">
        <f t="shared" si="4"/>
        <v>#DIV/0!</v>
      </c>
      <c r="F21" s="46"/>
      <c r="G21" s="9" t="s">
        <v>71</v>
      </c>
      <c r="H21" s="14" t="s">
        <v>72</v>
      </c>
      <c r="I21" s="16">
        <v>-0.03</v>
      </c>
      <c r="J21" s="16">
        <v>-0.03</v>
      </c>
      <c r="K21" s="16">
        <v>-0.03</v>
      </c>
      <c r="L21" s="23" t="s">
        <v>64</v>
      </c>
      <c r="M21" s="12" t="e">
        <f t="shared" si="1"/>
        <v>#VALUE!</v>
      </c>
      <c r="N21" s="23" t="s">
        <v>64</v>
      </c>
      <c r="O21" s="12" t="e">
        <f t="shared" si="2"/>
        <v>#VALUE!</v>
      </c>
      <c r="P21" s="23" t="s">
        <v>64</v>
      </c>
      <c r="Q21" s="12" t="e">
        <f t="shared" si="5"/>
        <v>#VALUE!</v>
      </c>
    </row>
    <row r="22" spans="1:17" ht="27.6" customHeight="1" x14ac:dyDescent="0.2">
      <c r="A22" s="28" t="s">
        <v>73</v>
      </c>
      <c r="B22" s="31"/>
      <c r="C22" s="32">
        <v>0</v>
      </c>
      <c r="D22" s="33">
        <v>13176398</v>
      </c>
      <c r="E22" s="46" t="e">
        <f t="shared" si="4"/>
        <v>#DIV/0!</v>
      </c>
      <c r="F22" s="46"/>
      <c r="G22" s="31" t="s">
        <v>74</v>
      </c>
      <c r="H22" s="28" t="s">
        <v>75</v>
      </c>
      <c r="I22" s="34">
        <v>-0.03</v>
      </c>
      <c r="J22" s="34">
        <v>-0.03</v>
      </c>
      <c r="K22" s="34">
        <v>-0.03</v>
      </c>
      <c r="L22" s="35">
        <v>13571690</v>
      </c>
      <c r="M22" s="12">
        <f t="shared" si="1"/>
        <v>-3.0000004553596415E-2</v>
      </c>
      <c r="N22" s="35">
        <v>13978841</v>
      </c>
      <c r="O22" s="12">
        <f t="shared" si="2"/>
        <v>-3.0000022104837321E-2</v>
      </c>
      <c r="P22" s="35">
        <v>14398206</v>
      </c>
      <c r="Q22" s="12">
        <f t="shared" si="5"/>
        <v>-2.9999983546561637E-2</v>
      </c>
    </row>
    <row r="23" spans="1:17" ht="61.7" customHeight="1" x14ac:dyDescent="0.2">
      <c r="A23" s="14" t="s">
        <v>76</v>
      </c>
      <c r="B23" s="10"/>
      <c r="C23" s="22">
        <v>0</v>
      </c>
      <c r="D23" s="22">
        <v>0</v>
      </c>
      <c r="E23" s="46" t="e">
        <f t="shared" si="4"/>
        <v>#DIV/0!</v>
      </c>
      <c r="F23" s="46"/>
      <c r="G23" s="9" t="s">
        <v>77</v>
      </c>
      <c r="H23" s="14" t="s">
        <v>78</v>
      </c>
      <c r="I23" s="16">
        <v>-0.03</v>
      </c>
      <c r="J23" s="16">
        <v>-0.03</v>
      </c>
      <c r="K23" s="16">
        <v>-0.03</v>
      </c>
      <c r="L23" s="23" t="s">
        <v>64</v>
      </c>
      <c r="M23" s="12" t="e">
        <f t="shared" si="1"/>
        <v>#VALUE!</v>
      </c>
      <c r="N23" s="23" t="s">
        <v>64</v>
      </c>
      <c r="O23" s="12" t="e">
        <f t="shared" si="2"/>
        <v>#VALUE!</v>
      </c>
      <c r="P23" s="23" t="s">
        <v>64</v>
      </c>
      <c r="Q23" s="12" t="e">
        <f t="shared" si="5"/>
        <v>#VALUE!</v>
      </c>
    </row>
    <row r="24" spans="1:17" ht="54.75" customHeight="1" x14ac:dyDescent="0.2">
      <c r="A24" s="14" t="s">
        <v>79</v>
      </c>
      <c r="B24" s="10" t="s">
        <v>80</v>
      </c>
      <c r="C24" s="15">
        <v>2920058</v>
      </c>
      <c r="D24" s="22">
        <v>0</v>
      </c>
      <c r="E24" s="46">
        <f t="shared" si="4"/>
        <v>1</v>
      </c>
      <c r="F24" s="46"/>
      <c r="G24" s="14" t="s">
        <v>81</v>
      </c>
      <c r="H24" s="9" t="s">
        <v>82</v>
      </c>
      <c r="I24" s="16">
        <v>-0.03</v>
      </c>
      <c r="J24" s="16">
        <v>-0.03</v>
      </c>
      <c r="K24" s="16">
        <v>-0.03</v>
      </c>
      <c r="L24" s="23" t="s">
        <v>64</v>
      </c>
      <c r="M24" s="12" t="e">
        <f t="shared" si="1"/>
        <v>#VALUE!</v>
      </c>
      <c r="N24" s="23" t="s">
        <v>64</v>
      </c>
      <c r="O24" s="12" t="e">
        <f t="shared" si="2"/>
        <v>#VALUE!</v>
      </c>
      <c r="P24" s="23" t="s">
        <v>64</v>
      </c>
      <c r="Q24" s="12" t="e">
        <f t="shared" si="5"/>
        <v>#VALUE!</v>
      </c>
    </row>
    <row r="25" spans="1:17" ht="54.75" customHeight="1" x14ac:dyDescent="0.2">
      <c r="A25" s="14" t="s">
        <v>83</v>
      </c>
      <c r="B25" s="10"/>
      <c r="C25" s="22">
        <v>0</v>
      </c>
      <c r="D25" s="22">
        <v>0</v>
      </c>
      <c r="E25" s="46" t="e">
        <f t="shared" si="4"/>
        <v>#DIV/0!</v>
      </c>
      <c r="F25" s="46"/>
      <c r="G25" s="9" t="s">
        <v>84</v>
      </c>
      <c r="H25" s="14" t="s">
        <v>85</v>
      </c>
      <c r="I25" s="16">
        <v>-0.03</v>
      </c>
      <c r="J25" s="16">
        <v>-0.03</v>
      </c>
      <c r="K25" s="16">
        <v>-0.03</v>
      </c>
      <c r="L25" s="23" t="s">
        <v>64</v>
      </c>
      <c r="M25" s="12" t="e">
        <f t="shared" si="1"/>
        <v>#VALUE!</v>
      </c>
      <c r="N25" s="23" t="s">
        <v>64</v>
      </c>
      <c r="O25" s="12" t="e">
        <f t="shared" si="2"/>
        <v>#VALUE!</v>
      </c>
      <c r="P25" s="23" t="s">
        <v>64</v>
      </c>
      <c r="Q25" s="12" t="e">
        <f t="shared" si="5"/>
        <v>#VALUE!</v>
      </c>
    </row>
    <row r="26" spans="1:17" ht="27.6" customHeight="1" x14ac:dyDescent="0.2">
      <c r="A26" s="9" t="s">
        <v>86</v>
      </c>
      <c r="B26" s="10"/>
      <c r="C26" s="24">
        <v>0</v>
      </c>
      <c r="D26" s="24">
        <v>0</v>
      </c>
      <c r="E26" s="46" t="e">
        <f t="shared" si="4"/>
        <v>#DIV/0!</v>
      </c>
      <c r="F26" s="46"/>
      <c r="G26" s="9" t="s">
        <v>87</v>
      </c>
      <c r="H26" s="9" t="s">
        <v>88</v>
      </c>
      <c r="I26" s="12">
        <v>-0.03</v>
      </c>
      <c r="J26" s="12">
        <v>-0.03</v>
      </c>
      <c r="K26" s="12">
        <v>-0.03</v>
      </c>
      <c r="L26" s="19" t="s">
        <v>64</v>
      </c>
      <c r="M26" s="12" t="e">
        <f t="shared" si="1"/>
        <v>#VALUE!</v>
      </c>
      <c r="N26" s="19" t="s">
        <v>64</v>
      </c>
      <c r="O26" s="12" t="e">
        <f t="shared" si="2"/>
        <v>#VALUE!</v>
      </c>
      <c r="P26" s="19" t="s">
        <v>64</v>
      </c>
      <c r="Q26" s="12" t="e">
        <f t="shared" si="5"/>
        <v>#VALUE!</v>
      </c>
    </row>
    <row r="27" spans="1:17" ht="153.75" customHeight="1" x14ac:dyDescent="0.2">
      <c r="A27" s="14" t="s">
        <v>89</v>
      </c>
      <c r="B27" s="14" t="s">
        <v>90</v>
      </c>
      <c r="C27" s="15">
        <v>621903114</v>
      </c>
      <c r="D27" s="15">
        <v>689740701</v>
      </c>
      <c r="E27" s="45">
        <f t="shared" si="4"/>
        <v>-0.10908063566956194</v>
      </c>
      <c r="F27" s="45"/>
      <c r="G27" s="9" t="s">
        <v>91</v>
      </c>
      <c r="H27" s="10" t="s">
        <v>92</v>
      </c>
      <c r="I27" s="16">
        <v>-0.03</v>
      </c>
      <c r="J27" s="16">
        <v>-0.03</v>
      </c>
      <c r="K27" s="16">
        <v>-0.03</v>
      </c>
      <c r="L27" s="17">
        <v>710432922</v>
      </c>
      <c r="M27" s="12">
        <f t="shared" si="1"/>
        <v>-2.9999999956505485E-2</v>
      </c>
      <c r="N27" s="17">
        <v>731745910</v>
      </c>
      <c r="O27" s="12">
        <f t="shared" si="2"/>
        <v>-3.0000000478581423E-2</v>
      </c>
      <c r="P27" s="17">
        <v>753698287</v>
      </c>
      <c r="Q27" s="12">
        <f t="shared" si="5"/>
        <v>-2.9999999590021531E-2</v>
      </c>
    </row>
  </sheetData>
  <mergeCells count="17">
    <mergeCell ref="P6:Q6"/>
    <mergeCell ref="G5:G7"/>
    <mergeCell ref="H5:H7"/>
    <mergeCell ref="I5:K6"/>
    <mergeCell ref="D6:E6"/>
    <mergeCell ref="L6:M6"/>
    <mergeCell ref="N6:O6"/>
    <mergeCell ref="A1:E1"/>
    <mergeCell ref="G1:Q2"/>
    <mergeCell ref="B2:E2"/>
    <mergeCell ref="A3:K3"/>
    <mergeCell ref="L3:Q3"/>
    <mergeCell ref="A4:A7"/>
    <mergeCell ref="B4:B7"/>
    <mergeCell ref="C4:E5"/>
    <mergeCell ref="G4:K4"/>
    <mergeCell ref="L4:Q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312CB1DF-B35C-4175-B6AD-AF491DD1812E}"/>
</file>

<file path=customXml/itemProps2.xml><?xml version="1.0" encoding="utf-8"?>
<ds:datastoreItem xmlns:ds="http://schemas.openxmlformats.org/officeDocument/2006/customXml" ds:itemID="{052BAB58-0410-4C4F-A600-2EEFF9F86BCB}"/>
</file>

<file path=customXml/itemProps3.xml><?xml version="1.0" encoding="utf-8"?>
<ds:datastoreItem xmlns:ds="http://schemas.openxmlformats.org/officeDocument/2006/customXml" ds:itemID="{E7C8A9FA-E074-4B0A-B7EE-5E5E3985B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30 jun}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Forestieri Rojas</dc:creator>
  <cp:lastModifiedBy>Arturo Andres Garcia Baron</cp:lastModifiedBy>
  <dcterms:created xsi:type="dcterms:W3CDTF">2025-05-20T14:29:55Z</dcterms:created>
  <dcterms:modified xsi:type="dcterms:W3CDTF">2025-07-14T21:13:52Z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2025-05-05T00:00:00Z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2025-05-20T00:00:00Z</vt:filetime>
  </property>
  <property fmtid="{D5CDD505-2E9C-101B-9397-08002B2CF9AE}" pid="5" name="Producer">
    <vt:lpwstr>Microsoft® Excel® para Microsoft 365</vt:lpwstr>
  </property>
  <property fmtid="{D5CDD505-2E9C-101B-9397-08002B2CF9AE}" pid="6" name="ContentTypeId">
    <vt:lpwstr>0x010100E479092D5EA6B74B9F4EC0027B8A1F37</vt:lpwstr>
  </property>
</Properties>
</file>